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57" name="ID_F1FA068F9C5B4F29AA008C68C9D153C6" descr="httpwww.ahhmhb.com"/>
        <xdr:cNvPicPr/>
      </xdr:nvPicPr>
      <xdr:blipFill>
        <a:blip r:embed="rId1"/>
        <a:stretch>
          <a:fillRect/>
        </a:stretch>
      </xdr:blipFill>
      <xdr:spPr>
        <a:xfrm>
          <a:off x="11807190" y="13911580"/>
          <a:ext cx="1080135" cy="1075690"/>
        </a:xfrm>
        <a:prstGeom prst="rect">
          <a:avLst/>
        </a:prstGeom>
      </xdr:spPr>
    </xdr:pic>
  </etc:cellImage>
  <etc:cellImage>
    <xdr:pic>
      <xdr:nvPicPr>
        <xdr:cNvPr id="51" name="ID_F3B2E2DFA07144CA8CD336632747C76B"/>
        <xdr:cNvPicPr/>
      </xdr:nvPicPr>
      <xdr:blipFill>
        <a:blip r:embed="rId2"/>
        <a:stretch>
          <a:fillRect/>
        </a:stretch>
      </xdr:blipFill>
      <xdr:spPr>
        <a:xfrm>
          <a:off x="11798300" y="12395200"/>
          <a:ext cx="1080135" cy="1078865"/>
        </a:xfrm>
        <a:prstGeom prst="rect">
          <a:avLst/>
        </a:prstGeom>
        <a:noFill/>
        <a:ln>
          <a:noFill/>
        </a:ln>
      </xdr:spPr>
    </xdr:pic>
  </etc:cellImage>
  <etc:cellImage>
    <xdr:pic>
      <xdr:nvPicPr>
        <xdr:cNvPr id="10" name="ID_2FD419B5D6EB4D06B264FC5FC4BDD2FE"/>
        <xdr:cNvPicPr/>
      </xdr:nvPicPr>
      <xdr:blipFill>
        <a:blip r:embed="rId3"/>
        <a:stretch>
          <a:fillRect/>
        </a:stretch>
      </xdr:blipFill>
      <xdr:spPr>
        <a:xfrm>
          <a:off x="11877675" y="21182330"/>
          <a:ext cx="1080135" cy="1080135"/>
        </a:xfrm>
        <a:prstGeom prst="rect">
          <a:avLst/>
        </a:prstGeom>
        <a:noFill/>
        <a:ln w="9525">
          <a:noFill/>
        </a:ln>
      </xdr:spPr>
    </xdr:pic>
  </etc:cellImage>
  <etc:cellImage>
    <xdr:pic>
      <xdr:nvPicPr>
        <xdr:cNvPr id="70" name="ID_866E7E9DD7C2444D9F05B0F0E831606E"/>
        <xdr:cNvPicPr/>
      </xdr:nvPicPr>
      <xdr:blipFill>
        <a:blip r:embed="rId4"/>
        <a:stretch>
          <a:fillRect/>
        </a:stretch>
      </xdr:blipFill>
      <xdr:spPr>
        <a:xfrm>
          <a:off x="11835130" y="75685015"/>
          <a:ext cx="1080135" cy="1078865"/>
        </a:xfrm>
        <a:prstGeom prst="rect">
          <a:avLst/>
        </a:prstGeom>
        <a:noFill/>
        <a:ln>
          <a:noFill/>
        </a:ln>
      </xdr:spPr>
    </xdr:pic>
  </etc:cellImage>
  <etc:cellImage>
    <xdr:pic>
      <xdr:nvPicPr>
        <xdr:cNvPr id="9" name="ID_F05F28E229774CEE94AFE7457234E4A0" descr="公司二维码"/>
        <xdr:cNvPicPr/>
      </xdr:nvPicPr>
      <xdr:blipFill>
        <a:blip r:embed="rId5"/>
        <a:stretch>
          <a:fillRect/>
        </a:stretch>
      </xdr:blipFill>
      <xdr:spPr>
        <a:xfrm>
          <a:off x="11871325" y="18861405"/>
          <a:ext cx="1080135" cy="1080135"/>
        </a:xfrm>
        <a:prstGeom prst="rect">
          <a:avLst/>
        </a:prstGeom>
      </xdr:spPr>
    </xdr:pic>
  </etc:cellImage>
  <etc:cellImage>
    <xdr:pic>
      <xdr:nvPicPr>
        <xdr:cNvPr id="60" name="ID_DCB6D06B0F064275B6F7D82EB7AC3529" descr="微信图片_20240428091006"/>
        <xdr:cNvPicPr/>
      </xdr:nvPicPr>
      <xdr:blipFill>
        <a:blip r:embed="rId6"/>
        <a:stretch>
          <a:fillRect/>
        </a:stretch>
      </xdr:blipFill>
      <xdr:spPr>
        <a:xfrm>
          <a:off x="11753215" y="22926040"/>
          <a:ext cx="1080135" cy="1079500"/>
        </a:xfrm>
        <a:prstGeom prst="rect">
          <a:avLst/>
        </a:prstGeom>
      </xdr:spPr>
    </xdr:pic>
  </etc:cellImage>
  <etc:cellImage>
    <xdr:pic>
      <xdr:nvPicPr>
        <xdr:cNvPr id="12" name="ID_E41853C218C44C2193920E60CC6A4290" descr="1713940391463"/>
        <xdr:cNvPicPr/>
      </xdr:nvPicPr>
      <xdr:blipFill>
        <a:blip r:embed="rId7"/>
        <a:stretch>
          <a:fillRect/>
        </a:stretch>
      </xdr:blipFill>
      <xdr:spPr>
        <a:xfrm>
          <a:off x="11826240" y="27385645"/>
          <a:ext cx="1080135" cy="1080135"/>
        </a:xfrm>
        <a:prstGeom prst="rect">
          <a:avLst/>
        </a:prstGeom>
      </xdr:spPr>
    </xdr:pic>
  </etc:cellImage>
  <etc:cellImage>
    <xdr:pic>
      <xdr:nvPicPr>
        <xdr:cNvPr id="13" name="ID_99E3F18F321247B09154AF9FA09679F0"/>
        <xdr:cNvPicPr/>
      </xdr:nvPicPr>
      <xdr:blipFill>
        <a:blip r:embed="rId8"/>
        <a:stretch>
          <a:fillRect/>
        </a:stretch>
      </xdr:blipFill>
      <xdr:spPr>
        <a:xfrm>
          <a:off x="11753215" y="30915610"/>
          <a:ext cx="1080135" cy="1080135"/>
        </a:xfrm>
        <a:prstGeom prst="rect">
          <a:avLst/>
        </a:prstGeom>
        <a:noFill/>
        <a:ln>
          <a:noFill/>
        </a:ln>
      </xdr:spPr>
    </xdr:pic>
  </etc:cellImage>
  <etc:cellImage>
    <xdr:pic>
      <xdr:nvPicPr>
        <xdr:cNvPr id="73" name="ID_EEEB5D981E4B450F8B571D590A5F3C6D"/>
        <xdr:cNvPicPr>
          <a:picLocks noChangeAspect="1"/>
        </xdr:cNvPicPr>
      </xdr:nvPicPr>
      <xdr:blipFill>
        <a:blip r:embed="rId9"/>
        <a:stretch>
          <a:fillRect/>
        </a:stretch>
      </xdr:blipFill>
      <xdr:spPr>
        <a:xfrm>
          <a:off x="11572875" y="36016565"/>
          <a:ext cx="1555750" cy="1567180"/>
        </a:xfrm>
        <a:prstGeom prst="rect">
          <a:avLst/>
        </a:prstGeom>
        <a:noFill/>
        <a:ln w="9525">
          <a:noFill/>
        </a:ln>
      </xdr:spPr>
    </xdr:pic>
  </etc:cellImage>
  <etc:cellImage>
    <xdr:pic>
      <xdr:nvPicPr>
        <xdr:cNvPr id="39" name="ID_42CE91659DC340AE91D6EF310BE0184F" descr="企业信息二维码"/>
        <xdr:cNvPicPr/>
      </xdr:nvPicPr>
      <xdr:blipFill>
        <a:blip r:embed="rId10"/>
        <a:stretch>
          <a:fillRect/>
        </a:stretch>
      </xdr:blipFill>
      <xdr:spPr>
        <a:xfrm>
          <a:off x="11878310" y="126044325"/>
          <a:ext cx="1080135" cy="1080135"/>
        </a:xfrm>
        <a:prstGeom prst="rect">
          <a:avLst/>
        </a:prstGeom>
      </xdr:spPr>
    </xdr:pic>
  </etc:cellImage>
  <etc:cellImage>
    <xdr:pic>
      <xdr:nvPicPr>
        <xdr:cNvPr id="94" name="ID_C6A94FBDF50C455F95CCA0A53DDF63A1"/>
        <xdr:cNvPicPr/>
      </xdr:nvPicPr>
      <xdr:blipFill>
        <a:blip r:embed="rId11"/>
        <a:stretch>
          <a:fillRect/>
        </a:stretch>
      </xdr:blipFill>
      <xdr:spPr>
        <a:xfrm>
          <a:off x="11918315" y="80570070"/>
          <a:ext cx="1080135" cy="1084580"/>
        </a:xfrm>
        <a:prstGeom prst="rect">
          <a:avLst/>
        </a:prstGeom>
        <a:noFill/>
        <a:ln w="9525">
          <a:noFill/>
        </a:ln>
      </xdr:spPr>
    </xdr:pic>
  </etc:cellImage>
  <etc:cellImage>
    <xdr:pic>
      <xdr:nvPicPr>
        <xdr:cNvPr id="63" name="ID_BDD1672445664190A423A68631896D3E"/>
        <xdr:cNvPicPr/>
      </xdr:nvPicPr>
      <xdr:blipFill>
        <a:blip r:embed="rId12"/>
        <a:stretch>
          <a:fillRect/>
        </a:stretch>
      </xdr:blipFill>
      <xdr:spPr>
        <a:xfrm>
          <a:off x="11753215" y="37870130"/>
          <a:ext cx="1080135" cy="1077595"/>
        </a:xfrm>
        <a:prstGeom prst="rect">
          <a:avLst/>
        </a:prstGeom>
        <a:noFill/>
        <a:ln>
          <a:noFill/>
        </a:ln>
      </xdr:spPr>
    </xdr:pic>
  </etc:cellImage>
  <etc:cellImage>
    <xdr:pic>
      <xdr:nvPicPr>
        <xdr:cNvPr id="15" name="ID_8B0D18994EAB4BDD96A63FF11DEA7219"/>
        <xdr:cNvPicPr/>
      </xdr:nvPicPr>
      <xdr:blipFill>
        <a:blip r:embed="rId13"/>
        <a:stretch>
          <a:fillRect/>
        </a:stretch>
      </xdr:blipFill>
      <xdr:spPr>
        <a:xfrm>
          <a:off x="11868150" y="42149395"/>
          <a:ext cx="1080135" cy="1080135"/>
        </a:xfrm>
        <a:prstGeom prst="rect">
          <a:avLst/>
        </a:prstGeom>
        <a:noFill/>
        <a:ln w="9525">
          <a:noFill/>
        </a:ln>
      </xdr:spPr>
    </xdr:pic>
  </etc:cellImage>
  <etc:cellImage>
    <xdr:pic>
      <xdr:nvPicPr>
        <xdr:cNvPr id="17" name="ID_2AE3493796F04FA191B95138CA956AFA" descr="2ea2eea9a4125eb0c5ef12e39845ded"/>
        <xdr:cNvPicPr/>
      </xdr:nvPicPr>
      <xdr:blipFill>
        <a:blip r:embed="rId14"/>
        <a:stretch>
          <a:fillRect/>
        </a:stretch>
      </xdr:blipFill>
      <xdr:spPr>
        <a:xfrm>
          <a:off x="11753215" y="46842680"/>
          <a:ext cx="1080135" cy="1080135"/>
        </a:xfrm>
        <a:prstGeom prst="rect">
          <a:avLst/>
        </a:prstGeom>
      </xdr:spPr>
    </xdr:pic>
  </etc:cellImage>
  <etc:cellImage>
    <xdr:pic>
      <xdr:nvPicPr>
        <xdr:cNvPr id="20" name="ID_79F3D9050B9E4E2EAF4FFC90951EACA3"/>
        <xdr:cNvPicPr/>
      </xdr:nvPicPr>
      <xdr:blipFill>
        <a:blip r:embed="rId15"/>
        <a:stretch>
          <a:fillRect/>
        </a:stretch>
      </xdr:blipFill>
      <xdr:spPr>
        <a:xfrm flipH="1">
          <a:off x="11874500" y="53849905"/>
          <a:ext cx="1080135" cy="1080135"/>
        </a:xfrm>
        <a:prstGeom prst="rect">
          <a:avLst/>
        </a:prstGeom>
        <a:noFill/>
        <a:ln>
          <a:noFill/>
        </a:ln>
      </xdr:spPr>
    </xdr:pic>
  </etc:cellImage>
  <etc:cellImage>
    <xdr:pic>
      <xdr:nvPicPr>
        <xdr:cNvPr id="75" name="ID_DDB2524B407246A9B09544CFD418C6E7"/>
        <xdr:cNvPicPr/>
      </xdr:nvPicPr>
      <xdr:blipFill>
        <a:blip r:embed="rId16"/>
        <a:stretch>
          <a:fillRect/>
        </a:stretch>
      </xdr:blipFill>
      <xdr:spPr>
        <a:xfrm>
          <a:off x="11772900" y="105924350"/>
          <a:ext cx="1080135" cy="1077595"/>
        </a:xfrm>
        <a:prstGeom prst="rect">
          <a:avLst/>
        </a:prstGeom>
        <a:noFill/>
        <a:ln>
          <a:noFill/>
        </a:ln>
      </xdr:spPr>
    </xdr:pic>
  </etc:cellImage>
  <etc:cellImage>
    <xdr:pic>
      <xdr:nvPicPr>
        <xdr:cNvPr id="67" name="ID_B85D25DAB5BA4DA9983EB17F5EF2170B" descr="图片1"/>
        <xdr:cNvPicPr/>
      </xdr:nvPicPr>
      <xdr:blipFill>
        <a:blip r:embed="rId17"/>
        <a:stretch>
          <a:fillRect/>
        </a:stretch>
      </xdr:blipFill>
      <xdr:spPr>
        <a:xfrm>
          <a:off x="11983085" y="56038750"/>
          <a:ext cx="1080135" cy="1080135"/>
        </a:xfrm>
        <a:prstGeom prst="rect">
          <a:avLst/>
        </a:prstGeom>
        <a:noFill/>
        <a:ln w="9525">
          <a:noFill/>
        </a:ln>
      </xdr:spPr>
    </xdr:pic>
  </etc:cellImage>
  <etc:cellImage>
    <xdr:pic>
      <xdr:nvPicPr>
        <xdr:cNvPr id="3" name="ID_1E6A263848F242788564E52AAA5B56B1" descr="安徽天晟环保科技有限公司 (1)"/>
        <xdr:cNvPicPr>
          <a:picLocks noChangeAspect="1"/>
        </xdr:cNvPicPr>
      </xdr:nvPicPr>
      <xdr:blipFill>
        <a:blip r:embed="rId18"/>
        <a:stretch>
          <a:fillRect/>
        </a:stretch>
      </xdr:blipFill>
      <xdr:spPr>
        <a:xfrm>
          <a:off x="6624955" y="948055"/>
          <a:ext cx="1009650" cy="999490"/>
        </a:xfrm>
        <a:prstGeom prst="rect">
          <a:avLst/>
        </a:prstGeom>
      </xdr:spPr>
    </xdr:pic>
  </etc:cellImage>
  <etc:cellImage>
    <xdr:pic>
      <xdr:nvPicPr>
        <xdr:cNvPr id="85" name="ID_7D95A5A938A442F7976B8C662F8347E0" descr="e01692078c17babb9f3eae5b37b409f"/>
        <xdr:cNvPicPr/>
      </xdr:nvPicPr>
      <xdr:blipFill>
        <a:blip r:embed="rId19"/>
        <a:stretch>
          <a:fillRect/>
        </a:stretch>
      </xdr:blipFill>
      <xdr:spPr>
        <a:xfrm>
          <a:off x="11908790" y="147256500"/>
          <a:ext cx="1080135" cy="1080135"/>
        </a:xfrm>
        <a:prstGeom prst="rect">
          <a:avLst/>
        </a:prstGeom>
      </xdr:spPr>
    </xdr:pic>
  </etc:cellImage>
  <etc:cellImage>
    <xdr:pic>
      <xdr:nvPicPr>
        <xdr:cNvPr id="69" name="ID_0301827C631F4022AE43FAAEC1B16B5D"/>
        <xdr:cNvPicPr/>
      </xdr:nvPicPr>
      <xdr:blipFill>
        <a:blip r:embed="rId20"/>
        <a:stretch>
          <a:fillRect/>
        </a:stretch>
      </xdr:blipFill>
      <xdr:spPr>
        <a:xfrm>
          <a:off x="11878310" y="74400410"/>
          <a:ext cx="1080135" cy="1080135"/>
        </a:xfrm>
        <a:prstGeom prst="rect">
          <a:avLst/>
        </a:prstGeom>
        <a:noFill/>
        <a:ln w="9525">
          <a:noFill/>
        </a:ln>
      </xdr:spPr>
    </xdr:pic>
  </etc:cellImage>
  <etc:cellImage>
    <xdr:pic>
      <xdr:nvPicPr>
        <xdr:cNvPr id="56" name="ID_FAC8380728C64F7F8128F5FE213A61F8"/>
        <xdr:cNvPicPr/>
      </xdr:nvPicPr>
      <xdr:blipFill>
        <a:blip r:embed="rId21"/>
        <a:stretch>
          <a:fillRect/>
        </a:stretch>
      </xdr:blipFill>
      <xdr:spPr>
        <a:xfrm>
          <a:off x="11753215" y="77333475"/>
          <a:ext cx="1080135" cy="1080135"/>
        </a:xfrm>
        <a:prstGeom prst="rect">
          <a:avLst/>
        </a:prstGeom>
        <a:noFill/>
        <a:ln>
          <a:noFill/>
        </a:ln>
      </xdr:spPr>
    </xdr:pic>
  </etc:cellImage>
  <etc:cellImage>
    <xdr:pic>
      <xdr:nvPicPr>
        <xdr:cNvPr id="25" name="ID_CC66D53244FD41B685F3DDB33DA079CC" descr="acbbb26fbd77be3d117951bb986585e"/>
        <xdr:cNvPicPr/>
      </xdr:nvPicPr>
      <xdr:blipFill>
        <a:blip r:embed="rId22"/>
        <a:stretch>
          <a:fillRect/>
        </a:stretch>
      </xdr:blipFill>
      <xdr:spPr>
        <a:xfrm>
          <a:off x="11911965" y="78870175"/>
          <a:ext cx="1080135" cy="1080135"/>
        </a:xfrm>
        <a:prstGeom prst="rect">
          <a:avLst/>
        </a:prstGeom>
      </xdr:spPr>
    </xdr:pic>
  </etc:cellImage>
  <etc:cellImage>
    <xdr:pic>
      <xdr:nvPicPr>
        <xdr:cNvPr id="71" name="ID_A0F8BF7A0128499A940010B296FE0B9C" descr="以时环境业务简介2023.9.1"/>
        <xdr:cNvPicPr/>
      </xdr:nvPicPr>
      <xdr:blipFill>
        <a:blip r:embed="rId23"/>
        <a:stretch>
          <a:fillRect/>
        </a:stretch>
      </xdr:blipFill>
      <xdr:spPr>
        <a:xfrm>
          <a:off x="11907520" y="82586830"/>
          <a:ext cx="1080135" cy="1078865"/>
        </a:xfrm>
        <a:prstGeom prst="rect">
          <a:avLst/>
        </a:prstGeom>
      </xdr:spPr>
    </xdr:pic>
  </etc:cellImage>
  <etc:cellImage>
    <xdr:pic>
      <xdr:nvPicPr>
        <xdr:cNvPr id="30" name="ID_29AD964D1C8F49ABA8C0AFF78D0E53EE" descr="企业简二维码"/>
        <xdr:cNvPicPr/>
      </xdr:nvPicPr>
      <xdr:blipFill>
        <a:blip r:embed="rId24"/>
        <a:stretch>
          <a:fillRect/>
        </a:stretch>
      </xdr:blipFill>
      <xdr:spPr>
        <a:xfrm>
          <a:off x="11866880" y="99777550"/>
          <a:ext cx="1080135" cy="1080135"/>
        </a:xfrm>
        <a:prstGeom prst="rect">
          <a:avLst/>
        </a:prstGeom>
      </xdr:spPr>
    </xdr:pic>
  </etc:cellImage>
  <etc:cellImage>
    <xdr:pic>
      <xdr:nvPicPr>
        <xdr:cNvPr id="72" name="ID_AA7C83CA28DC46D2B2B7C575C03F6A31"/>
        <xdr:cNvPicPr/>
      </xdr:nvPicPr>
      <xdr:blipFill>
        <a:blip r:embed="rId25"/>
        <a:stretch>
          <a:fillRect/>
        </a:stretch>
      </xdr:blipFill>
      <xdr:spPr>
        <a:xfrm>
          <a:off x="11839575" y="86060915"/>
          <a:ext cx="1080135" cy="1077595"/>
        </a:xfrm>
        <a:prstGeom prst="rect">
          <a:avLst/>
        </a:prstGeom>
        <a:noFill/>
        <a:ln>
          <a:noFill/>
        </a:ln>
      </xdr:spPr>
    </xdr:pic>
  </etc:cellImage>
  <etc:cellImage>
    <xdr:pic>
      <xdr:nvPicPr>
        <xdr:cNvPr id="6" name="ID_1FC1CF7AF93142479DBB1FBAF2A79CFD" descr="微信图片_20240424143056"/>
        <xdr:cNvPicPr/>
      </xdr:nvPicPr>
      <xdr:blipFill>
        <a:blip r:embed="rId26"/>
        <a:stretch>
          <a:fillRect/>
        </a:stretch>
      </xdr:blipFill>
      <xdr:spPr>
        <a:xfrm>
          <a:off x="0" y="0"/>
          <a:ext cx="7715250" cy="9172575"/>
        </a:xfrm>
        <a:prstGeom prst="rect">
          <a:avLst/>
        </a:prstGeom>
      </xdr:spPr>
    </xdr:pic>
  </etc:cellImage>
  <etc:cellImage>
    <xdr:pic>
      <xdr:nvPicPr>
        <xdr:cNvPr id="26" name="ID_6C81E8A4DC20476C9B332D4853F75D46" descr="qrcode_for_gh_6dbe750fa1a5_258"/>
        <xdr:cNvPicPr/>
      </xdr:nvPicPr>
      <xdr:blipFill>
        <a:blip r:embed="rId27"/>
        <a:stretch>
          <a:fillRect/>
        </a:stretch>
      </xdr:blipFill>
      <xdr:spPr>
        <a:xfrm>
          <a:off x="11870690" y="89394665"/>
          <a:ext cx="1080135" cy="1080135"/>
        </a:xfrm>
        <a:prstGeom prst="rect">
          <a:avLst/>
        </a:prstGeom>
      </xdr:spPr>
    </xdr:pic>
  </etc:cellImage>
  <etc:cellImage>
    <xdr:pic>
      <xdr:nvPicPr>
        <xdr:cNvPr id="31" name="ID_BC1186ADFE5E461398A3F3CE2B8A93C1" descr="安徽资环环境工程有限公司入库资料2"/>
        <xdr:cNvPicPr/>
      </xdr:nvPicPr>
      <xdr:blipFill>
        <a:blip r:embed="rId28"/>
        <a:stretch>
          <a:fillRect/>
        </a:stretch>
      </xdr:blipFill>
      <xdr:spPr>
        <a:xfrm>
          <a:off x="11753215" y="101444425"/>
          <a:ext cx="1080135" cy="1080135"/>
        </a:xfrm>
        <a:prstGeom prst="rect">
          <a:avLst/>
        </a:prstGeom>
      </xdr:spPr>
    </xdr:pic>
  </etc:cellImage>
  <etc:cellImage>
    <xdr:pic>
      <xdr:nvPicPr>
        <xdr:cNvPr id="32" name="ID_E0696CCE167947B3B1C0890A16649292" descr="安鑫环境公司信息"/>
        <xdr:cNvPicPr/>
      </xdr:nvPicPr>
      <xdr:blipFill>
        <a:blip r:embed="rId29"/>
        <a:stretch>
          <a:fillRect/>
        </a:stretch>
      </xdr:blipFill>
      <xdr:spPr>
        <a:xfrm>
          <a:off x="11759565" y="103030655"/>
          <a:ext cx="1080135" cy="1080135"/>
        </a:xfrm>
        <a:prstGeom prst="rect">
          <a:avLst/>
        </a:prstGeom>
      </xdr:spPr>
    </xdr:pic>
  </etc:cellImage>
  <etc:cellImage>
    <xdr:pic>
      <xdr:nvPicPr>
        <xdr:cNvPr id="33" name="ID_9EA886639E8B441ABFB97E17F55680F9"/>
        <xdr:cNvPicPr/>
      </xdr:nvPicPr>
      <xdr:blipFill>
        <a:blip r:embed="rId30"/>
        <a:stretch>
          <a:fillRect/>
        </a:stretch>
      </xdr:blipFill>
      <xdr:spPr>
        <a:xfrm>
          <a:off x="11793855" y="104567990"/>
          <a:ext cx="1080135" cy="1080135"/>
        </a:xfrm>
        <a:prstGeom prst="rect">
          <a:avLst/>
        </a:prstGeom>
        <a:noFill/>
        <a:ln>
          <a:noFill/>
        </a:ln>
      </xdr:spPr>
    </xdr:pic>
  </etc:cellImage>
  <etc:cellImage>
    <xdr:pic>
      <xdr:nvPicPr>
        <xdr:cNvPr id="44" name="ID_C2F56503F9AC496B9F958929D180E9E7"/>
        <xdr:cNvPicPr/>
      </xdr:nvPicPr>
      <xdr:blipFill>
        <a:blip r:embed="rId31"/>
        <a:stretch>
          <a:fillRect/>
        </a:stretch>
      </xdr:blipFill>
      <xdr:spPr>
        <a:xfrm>
          <a:off x="11988800" y="140933170"/>
          <a:ext cx="1080135" cy="1080135"/>
        </a:xfrm>
        <a:prstGeom prst="rect">
          <a:avLst/>
        </a:prstGeom>
        <a:noFill/>
        <a:ln>
          <a:noFill/>
        </a:ln>
      </xdr:spPr>
    </xdr:pic>
  </etc:cellImage>
  <etc:cellImage>
    <xdr:pic>
      <xdr:nvPicPr>
        <xdr:cNvPr id="97" name="ID_17B851AA5D6546DBB8A845F4462BA4F9"/>
        <xdr:cNvPicPr/>
      </xdr:nvPicPr>
      <xdr:blipFill>
        <a:blip r:embed="rId32"/>
        <a:stretch>
          <a:fillRect/>
        </a:stretch>
      </xdr:blipFill>
      <xdr:spPr>
        <a:xfrm>
          <a:off x="11846560" y="120496330"/>
          <a:ext cx="1080135" cy="1079500"/>
        </a:xfrm>
        <a:prstGeom prst="rect">
          <a:avLst/>
        </a:prstGeom>
        <a:noFill/>
        <a:ln>
          <a:noFill/>
        </a:ln>
      </xdr:spPr>
    </xdr:pic>
  </etc:cellImage>
  <etc:cellImage>
    <xdr:pic>
      <xdr:nvPicPr>
        <xdr:cNvPr id="80" name="ID_C0E1EFC6EAF54953A57D0EA9AB9CCE9D"/>
        <xdr:cNvPicPr/>
      </xdr:nvPicPr>
      <xdr:blipFill>
        <a:blip r:embed="rId33"/>
        <a:stretch>
          <a:fillRect/>
        </a:stretch>
      </xdr:blipFill>
      <xdr:spPr>
        <a:xfrm>
          <a:off x="11805285" y="121824750"/>
          <a:ext cx="1080135" cy="1080135"/>
        </a:xfrm>
        <a:prstGeom prst="rect">
          <a:avLst/>
        </a:prstGeom>
        <a:noFill/>
        <a:ln w="9525">
          <a:noFill/>
        </a:ln>
      </xdr:spPr>
    </xdr:pic>
  </etc:cellImage>
  <etc:cellImage>
    <xdr:pic>
      <xdr:nvPicPr>
        <xdr:cNvPr id="41" name="ID_1F4B0F67EBCE4F0B8E86CE48817C05E8"/>
        <xdr:cNvPicPr/>
      </xdr:nvPicPr>
      <xdr:blipFill>
        <a:blip r:embed="rId34"/>
        <a:stretch>
          <a:fillRect/>
        </a:stretch>
      </xdr:blipFill>
      <xdr:spPr>
        <a:xfrm flipH="1">
          <a:off x="11818620" y="132111115"/>
          <a:ext cx="1080135" cy="1080135"/>
        </a:xfrm>
        <a:prstGeom prst="rect">
          <a:avLst/>
        </a:prstGeom>
        <a:noFill/>
        <a:ln>
          <a:noFill/>
        </a:ln>
      </xdr:spPr>
    </xdr:pic>
  </etc:cellImage>
  <etc:cellImage>
    <xdr:pic>
      <xdr:nvPicPr>
        <xdr:cNvPr id="46" name="ID_A33A906C86E449A4BFC0572668ABD45D"/>
        <xdr:cNvPicPr/>
      </xdr:nvPicPr>
      <xdr:blipFill>
        <a:blip r:embed="rId35"/>
        <a:stretch>
          <a:fillRect/>
        </a:stretch>
      </xdr:blipFill>
      <xdr:spPr>
        <a:xfrm>
          <a:off x="11863705" y="145848705"/>
          <a:ext cx="1080135" cy="1080135"/>
        </a:xfrm>
        <a:prstGeom prst="rect">
          <a:avLst/>
        </a:prstGeom>
        <a:noFill/>
        <a:ln w="9525">
          <a:noFill/>
        </a:ln>
      </xdr:spPr>
    </xdr:pic>
  </etc:cellImage>
  <etc:cellImage>
    <xdr:pic>
      <xdr:nvPicPr>
        <xdr:cNvPr id="86" name="ID_BC7043DAAADE4E569338F7FA9DE38C2F"/>
        <xdr:cNvPicPr/>
      </xdr:nvPicPr>
      <xdr:blipFill>
        <a:blip r:embed="rId36"/>
        <a:stretch>
          <a:fillRect/>
        </a:stretch>
      </xdr:blipFill>
      <xdr:spPr>
        <a:xfrm>
          <a:off x="11888470" y="148667470"/>
          <a:ext cx="1080135" cy="1080135"/>
        </a:xfrm>
        <a:prstGeom prst="rect">
          <a:avLst/>
        </a:prstGeom>
        <a:noFill/>
        <a:ln>
          <a:noFill/>
        </a:ln>
      </xdr:spPr>
    </xdr:pic>
  </etc:cellImage>
  <etc:cellImage>
    <xdr:pic>
      <xdr:nvPicPr>
        <xdr:cNvPr id="49" name="ID_86AC816A23C349D7924DFA871390FE43"/>
        <xdr:cNvPicPr/>
      </xdr:nvPicPr>
      <xdr:blipFill>
        <a:blip r:embed="rId37"/>
        <a:stretch>
          <a:fillRect/>
        </a:stretch>
      </xdr:blipFill>
      <xdr:spPr>
        <a:xfrm>
          <a:off x="11793220" y="157683200"/>
          <a:ext cx="1080135" cy="1080135"/>
        </a:xfrm>
        <a:prstGeom prst="rect">
          <a:avLst/>
        </a:prstGeom>
        <a:noFill/>
        <a:ln w="9525">
          <a:noFill/>
        </a:ln>
      </xdr:spPr>
    </xdr:pic>
  </etc:cellImage>
  <etc:cellImage>
    <xdr:pic>
      <xdr:nvPicPr>
        <xdr:cNvPr id="53" name="ID_8F5858A055DA4EB69B37C97FADAED52F"/>
        <xdr:cNvPicPr/>
      </xdr:nvPicPr>
      <xdr:blipFill>
        <a:blip r:embed="rId38"/>
        <a:stretch>
          <a:fillRect/>
        </a:stretch>
      </xdr:blipFill>
      <xdr:spPr>
        <a:xfrm>
          <a:off x="11812905" y="159709485"/>
          <a:ext cx="1080135" cy="1080135"/>
        </a:xfrm>
        <a:prstGeom prst="rect">
          <a:avLst/>
        </a:prstGeom>
        <a:noFill/>
        <a:ln>
          <a:noFill/>
        </a:ln>
      </xdr:spPr>
    </xdr:pic>
  </etc:cellImage>
  <etc:cellImage>
    <xdr:pic>
      <xdr:nvPicPr>
        <xdr:cNvPr id="66" name="ID_CB3D5D9DC6584819B0EA9CA28B9D05B4"/>
        <xdr:cNvPicPr/>
      </xdr:nvPicPr>
      <xdr:blipFill>
        <a:blip r:embed="rId39">
          <a:extLst>
            <a:ext uri="{28A0092B-C50C-407E-A947-70E740481C1C}">
              <a14:useLocalDpi xmlns:a14="http://schemas.microsoft.com/office/drawing/2010/main" val="0"/>
            </a:ext>
          </a:extLst>
        </a:blip>
        <a:stretch>
          <a:fillRect/>
        </a:stretch>
      </xdr:blipFill>
      <xdr:spPr>
        <a:xfrm>
          <a:off x="11785600" y="164170360"/>
          <a:ext cx="1080135" cy="1080135"/>
        </a:xfrm>
        <a:prstGeom prst="rect">
          <a:avLst/>
        </a:prstGeom>
      </xdr:spPr>
    </xdr:pic>
  </etc:cellImage>
</etc:cellImages>
</file>

<file path=xl/sharedStrings.xml><?xml version="1.0" encoding="utf-8"?>
<sst xmlns="http://schemas.openxmlformats.org/spreadsheetml/2006/main" count="132" uniqueCount="124">
  <si>
    <t>清洁生产</t>
  </si>
  <si>
    <t>序号</t>
  </si>
  <si>
    <t>机构名称</t>
  </si>
  <si>
    <t>注册地址</t>
  </si>
  <si>
    <t>联系人</t>
  </si>
  <si>
    <t>联系电话</t>
  </si>
  <si>
    <t>企业信息（二维码）</t>
  </si>
  <si>
    <t>安徽皓海环保科技有限公司</t>
  </si>
  <si>
    <t xml:space="preserve"> 安徽省蚌埠市蚌山区玉龙湖畔小区3号楼1-2层10号</t>
  </si>
  <si>
    <t>陶**</t>
  </si>
  <si>
    <t>18755275090</t>
  </si>
  <si>
    <t>安徽禾美环保集团有限公司</t>
  </si>
  <si>
    <t>合肥市蜀山经济技术开发区湖光路自主创新产业基地三期（南区）B座215-13</t>
  </si>
  <si>
    <t>汪**</t>
  </si>
  <si>
    <t>安徽华境资环科技有限公司</t>
  </si>
  <si>
    <t>安徽省合肥市蜀山经济开发区振兴路自主创新产业基地6栋3层301室</t>
  </si>
  <si>
    <t>孙*</t>
  </si>
  <si>
    <t>安徽华茂环境科技有限公司</t>
  </si>
  <si>
    <t>安徽省合肥市庐阳区蒙城路79号中兴大厦6楼605</t>
  </si>
  <si>
    <t>徐**</t>
  </si>
  <si>
    <t>安徽环境科技研究院股份有限公司</t>
  </si>
  <si>
    <t>合肥市高新区大别山路699号安徽环境科技大厦四层</t>
  </si>
  <si>
    <t>史**</t>
  </si>
  <si>
    <t>安徽汇泽通环境技术有限公司</t>
  </si>
  <si>
    <t>安徽省合肥市高新区创新产业园二期G2栋5楼</t>
  </si>
  <si>
    <t>马*</t>
  </si>
  <si>
    <t>安徽锦程安环科技发展有限公司</t>
  </si>
  <si>
    <t>安徽省合肥市长江西路669号科技咨询楼</t>
  </si>
  <si>
    <t>章*</t>
  </si>
  <si>
    <t>安徽科欣环保股份有限公司</t>
  </si>
  <si>
    <t>安徽省合肥市经济技术开发区九龙路168号合肥创新中心3幢</t>
  </si>
  <si>
    <t>朱**</t>
  </si>
  <si>
    <t>安徽岚沐信息科技有限公司</t>
  </si>
  <si>
    <t>安徽省蚌埠市蚌山区涂山东路69号</t>
  </si>
  <si>
    <t>张**</t>
  </si>
  <si>
    <t>安徽力孚环境工程有限公司</t>
  </si>
  <si>
    <t>安徽省合肥市包河经济开发区兰州路88号青网大厦1001室</t>
  </si>
  <si>
    <t>王**</t>
  </si>
  <si>
    <t>安徽绿创环境科技有限公司</t>
  </si>
  <si>
    <t>合肥市经济开发区芙蓉社区九龙路168号东湖创新中心13-1栋302室</t>
  </si>
  <si>
    <t>刘**</t>
  </si>
  <si>
    <t>安徽睿晟环境科技有限公司</t>
  </si>
  <si>
    <t>安徽省合肥市经济技术开发区九龙路168号东湖创新中心1#楼5层501室</t>
  </si>
  <si>
    <t>何**</t>
  </si>
  <si>
    <t>安徽省柏瑞环保科技咨询有限公司</t>
  </si>
  <si>
    <t>合肥市蜀山区合作化路西侧金域华府写字楼1-710室</t>
  </si>
  <si>
    <t>江**</t>
  </si>
  <si>
    <t>安徽天晟环保科技有限公司</t>
  </si>
  <si>
    <t>安徽省蚌埠市大学科技园12号楼5层</t>
  </si>
  <si>
    <t>郜*</t>
  </si>
  <si>
    <t>安徽文川环保有限公司</t>
  </si>
  <si>
    <t>安徽省铜陵市经济开发区泰山大道北段466号11层</t>
  </si>
  <si>
    <t>邵**</t>
  </si>
  <si>
    <t>安徽显闰环境工程有限公司</t>
  </si>
  <si>
    <t>安徽省合肥市蜀山区蜀山新产业园湖光路1号1-1001</t>
  </si>
  <si>
    <t>安徽显闰环境咨询有限公司</t>
  </si>
  <si>
    <t>安徽省蚌埠市经济开发区大学科技园8栋904-905室</t>
  </si>
  <si>
    <t>开*</t>
  </si>
  <si>
    <t>安徽阳益环保工程科技有限公司</t>
  </si>
  <si>
    <t>合肥市包河区乌鲁木齐路888号广视花园A区商业1幢710室</t>
  </si>
  <si>
    <t>鹿**</t>
  </si>
  <si>
    <t>安徽伊尔思环境科技股份有限公司</t>
  </si>
  <si>
    <t>安徽省合肥市高新区创新大道2800号创新产业园二期G2-801</t>
  </si>
  <si>
    <t>武**</t>
  </si>
  <si>
    <t>安徽以时环境科技有限公司</t>
  </si>
  <si>
    <t>中国（安徽）自由贸易试验区合肥市高新区创新大道2800号创新产业园二期F5栋1908</t>
  </si>
  <si>
    <t>江*</t>
  </si>
  <si>
    <t>安徽宥莘科技有限公司</t>
  </si>
  <si>
    <t>中国(安徽)自由贸易试验区合肥片区合肥市蜀山经济技术开发区湖光路自主创新产业基地三期（南区）A座206-13</t>
  </si>
  <si>
    <t>赵**</t>
  </si>
  <si>
    <t>13956973288</t>
  </si>
  <si>
    <t>安徽沄湍环境科技有限公司</t>
  </si>
  <si>
    <t>安徽省合肥市庐阳区四里河路与潜山北路交叉口万科中心2405室</t>
  </si>
  <si>
    <t>阮**</t>
  </si>
  <si>
    <t>安徽长之源环境工程有限公司</t>
  </si>
  <si>
    <t>合肥市包河区大连路6686号徽商总部广场B-办1001</t>
  </si>
  <si>
    <t>程*</t>
  </si>
  <si>
    <t>安徽众人行环保科技有限公司</t>
  </si>
  <si>
    <t>合肥市高新区天智路14号时代智谷创业园113室</t>
  </si>
  <si>
    <t>金*</t>
  </si>
  <si>
    <t>安徽资环环境工程有限公司</t>
  </si>
  <si>
    <t>安徽省合肥市蜀山区经济开发区湖光路1299号电商园1幢708室</t>
  </si>
  <si>
    <t>蚌埠安鑫环境科技咨询服务有限公司</t>
  </si>
  <si>
    <t>安徽省蚌埠市蚌山区马场湖路88号2号楼2楼</t>
  </si>
  <si>
    <t>秦*</t>
  </si>
  <si>
    <t>蚌埠富鑫环境科技有限公司</t>
  </si>
  <si>
    <t>安徽省蚌埠市蚌山区绿地珠峰B座2813室</t>
  </si>
  <si>
    <t>龙*</t>
  </si>
  <si>
    <t>18055227708</t>
  </si>
  <si>
    <t>蚌埠禾美环境设计院有限公司</t>
  </si>
  <si>
    <t>安徽省蚌埠市经济开发区大学科技园8栋19层</t>
  </si>
  <si>
    <t>合肥合大环境检测股份有限公司</t>
  </si>
  <si>
    <t>安徽省合肥市高新区潜水东路5-1五楼502-508</t>
  </si>
  <si>
    <t>余*</t>
  </si>
  <si>
    <t>合肥科柏盛工程咨询有限公司</t>
  </si>
  <si>
    <t>合肥市新站区纬二路与颍河路交口安徽嘉臣智能数控科技有限公司科研楼二楼202室</t>
  </si>
  <si>
    <t>合肥市斯康环境科技咨询有限公司</t>
  </si>
  <si>
    <t>合肥市庐阳区蒙城北路108号办公楼</t>
  </si>
  <si>
    <t>吴**</t>
  </si>
  <si>
    <t xml:space="preserve">18297927875         </t>
  </si>
  <si>
    <t>江苏龙环环境科技有限公司</t>
  </si>
  <si>
    <t>南京市栖霞区仙林大学城元化路南京仙林大学城科技园有限公司项目地块办公室327室</t>
  </si>
  <si>
    <t>煤炭工业合肥设计研究院有限责任公司</t>
  </si>
  <si>
    <t>合肥市庐阳区阜阳北路355号</t>
  </si>
  <si>
    <t>南京国环科技股份有限公司</t>
  </si>
  <si>
    <t xml:space="preserve">南京市玄武区花园路11号2号楼2层
</t>
  </si>
  <si>
    <t>张*</t>
  </si>
  <si>
    <t>18151693285</t>
  </si>
  <si>
    <t>南京苏鄂环保科技有限公司</t>
  </si>
  <si>
    <t>南京市江宁区东吉大道1号（江宁开发区）</t>
  </si>
  <si>
    <t>王*</t>
  </si>
  <si>
    <t>18857224661</t>
  </si>
  <si>
    <t>上海垄中环境检测技术有限公司</t>
  </si>
  <si>
    <t>上海市浦东新区民风路80号5层</t>
  </si>
  <si>
    <t xml:space="preserve">18855152939
</t>
  </si>
  <si>
    <t>无锡大禹科技有限公司</t>
  </si>
  <si>
    <t>无锡市民丰西苑151-170号（凤翔软件园）五楼</t>
  </si>
  <si>
    <t>卢**</t>
  </si>
  <si>
    <t>萧县中环环保科技有限公司</t>
  </si>
  <si>
    <t>宿州市萧县龙城镇三里居委会三里村</t>
  </si>
  <si>
    <t>郝*</t>
  </si>
  <si>
    <t>中南安全环境技术研究院股份有限公司</t>
  </si>
  <si>
    <t>湖北省武汉市武昌区中南二路2号</t>
  </si>
  <si>
    <t>备注：
1.需求单位根据自身实际，也可选择未纳入超市的机构，任何单位和个人不得干预、推荐、指定环保中介服务机构；
2.以上材料由环保中介服务机构自主申报提供，环保中介服务机构对材料的真实性、准确性、有效性负责；
3.表格名单按首字母排序，仅供参考，后期将根据企业申报情况动态调整；
4.首次公布后，按月进行更新，环保中介服务机构可以自主申请进入与退出，新申报机构可在每月25日前进行申报（详见征集公告）。
5.咨询电话：0552-3114079（蚌埠市生态环境局行政审批和营商环境科）
  监督电话：0552-3119768（蚌埠市纪委监委驻市生态环境局纪检监察组）</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</si>
</sst>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22"/>
      <color theme="1"/>
      <name val="方正公文小标宋"/>
      <charset val="134"/>
    </font>
    <font>
      <sz val="11"/>
      <color theme="1"/>
      <name val="黑体"/>
      <charset val="134"/>
    </font>
    <font>
      <sz val="11"/>
      <color rgb="FF000000"/>
      <name val="宋体"/>
      <charset val="134"/>
      <scheme val="minor"/>
    </font>
    <font>
      <sz val="11"/>
      <name val="宋体"/>
      <charset val="204"/>
      <scheme val="minor"/>
    </font>
    <font>
      <u/>
      <sz val="11"/>
      <color rgb="FF800080"/>
      <name val="宋体"/>
      <charset val="0"/>
      <scheme val="minor"/>
    </font>
    <font>
      <sz val="11"/>
      <name val="宋体"/>
      <charset val="134"/>
      <scheme val="minor"/>
    </font>
    <font>
      <u/>
      <sz val="11"/>
      <color rgb="FF0000FF"/>
      <name val="宋体"/>
      <charset val="0"/>
      <scheme val="minor"/>
    </font>
    <font>
      <sz val="11"/>
      <color rgb="FF000000"/>
      <name val="宋体"/>
      <charset val="204"/>
      <scheme val="minor"/>
    </font>
    <font>
      <sz val="11"/>
      <name val="SimSun"/>
      <charset val="204"/>
    </font>
    <font>
      <sz val="11"/>
      <name val="SimSun"/>
      <charset val="134"/>
    </font>
    <font>
      <sz val="11"/>
      <color rgb="FF000000"/>
      <name val="SimSun"/>
      <charset val="134"/>
    </font>
    <font>
      <sz val="11"/>
      <color rgb="FF000000"/>
      <name val="Arial"/>
      <charset val="204"/>
    </font>
    <font>
      <sz val="11"/>
      <name val="黑体"/>
      <charset val="134"/>
    </font>
    <font>
      <sz val="8"/>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4" borderId="5" applyNumberFormat="0" applyAlignment="0" applyProtection="0">
      <alignment vertical="center"/>
    </xf>
    <xf numFmtId="0" fontId="22" fillId="5" borderId="6" applyNumberFormat="0" applyAlignment="0" applyProtection="0">
      <alignment vertical="center"/>
    </xf>
    <xf numFmtId="0" fontId="23" fillId="5" borderId="5" applyNumberFormat="0" applyAlignment="0" applyProtection="0">
      <alignment vertical="center"/>
    </xf>
    <xf numFmtId="0" fontId="24" fillId="6"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22">
    <xf numFmtId="0" fontId="0" fillId="0" borderId="0" xfId="0">
      <alignment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1"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0"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5" fillId="0" borderId="1" xfId="6" applyFont="1" applyBorder="1" applyAlignment="1">
      <alignment horizontal="center" vertical="center"/>
    </xf>
    <xf numFmtId="0" fontId="0" fillId="2" borderId="1" xfId="0" applyFont="1" applyFill="1" applyBorder="1" applyAlignment="1">
      <alignment horizontal="center" vertical="center" wrapText="1"/>
    </xf>
    <xf numFmtId="49" fontId="0" fillId="2" borderId="1" xfId="0" applyNumberFormat="1" applyFont="1" applyFill="1" applyBorder="1" applyAlignment="1">
      <alignment horizontal="center" vertical="center" wrapText="1"/>
    </xf>
    <xf numFmtId="0" fontId="0" fillId="2"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6" applyFont="1" applyBorder="1" applyAlignment="1">
      <alignment horizontal="center" vertical="center"/>
    </xf>
    <xf numFmtId="0" fontId="8"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1" fontId="11" fillId="0" borderId="1" xfId="0" applyNumberFormat="1" applyFont="1" applyFill="1" applyBorder="1" applyAlignment="1">
      <alignment horizontal="center" vertical="center" wrapText="1"/>
    </xf>
    <xf numFmtId="0" fontId="12" fillId="0" borderId="1" xfId="0" applyFont="1" applyFill="1" applyBorder="1" applyAlignment="1">
      <alignment horizontal="left" vertical="top" wrapText="1"/>
    </xf>
    <xf numFmtId="0" fontId="13" fillId="0" borderId="0" xfId="0" applyFont="1" applyAlignment="1">
      <alignment horizontal="left" vertical="center" wrapText="1"/>
    </xf>
    <xf numFmtId="0" fontId="14" fillId="0" borderId="0" xfId="0" applyFont="1" applyAlignment="1">
      <alignment horizontal="center" vertical="center" wrapText="1"/>
    </xf>
    <xf numFmtId="0" fontId="4" fillId="0" borderId="1" xfId="0" applyFont="1" applyFill="1" applyBorder="1" applyAlignment="1" quotePrefix="1">
      <alignment horizontal="center" vertical="center" wrapText="1"/>
    </xf>
    <xf numFmtId="0" fontId="0"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9" Type="http://schemas.openxmlformats.org/officeDocument/2006/relationships/image" Target="media/image39.png"/><Relationship Id="rId38" Type="http://schemas.openxmlformats.org/officeDocument/2006/relationships/image" Target="media/image38.png"/><Relationship Id="rId37" Type="http://schemas.openxmlformats.org/officeDocument/2006/relationships/image" Target="media/image37.png"/><Relationship Id="rId36" Type="http://schemas.openxmlformats.org/officeDocument/2006/relationships/image" Target="media/image36.png"/><Relationship Id="rId35" Type="http://schemas.openxmlformats.org/officeDocument/2006/relationships/image" Target="media/image35.png"/><Relationship Id="rId34" Type="http://schemas.openxmlformats.org/officeDocument/2006/relationships/image" Target="media/image34.png"/><Relationship Id="rId33" Type="http://schemas.openxmlformats.org/officeDocument/2006/relationships/image" Target="media/image33.png"/><Relationship Id="rId32" Type="http://schemas.openxmlformats.org/officeDocument/2006/relationships/image" Target="media/image32.png"/><Relationship Id="rId31" Type="http://schemas.openxmlformats.org/officeDocument/2006/relationships/image" Target="media/image31.png"/><Relationship Id="rId30" Type="http://schemas.openxmlformats.org/officeDocument/2006/relationships/image" Target="media/image30.png"/><Relationship Id="rId3" Type="http://schemas.openxmlformats.org/officeDocument/2006/relationships/image" Target="media/image3.png"/><Relationship Id="rId29" Type="http://schemas.openxmlformats.org/officeDocument/2006/relationships/image" Target="media/image29.png"/><Relationship Id="rId28" Type="http://schemas.openxmlformats.org/officeDocument/2006/relationships/image" Target="media/image28.png"/><Relationship Id="rId27" Type="http://schemas.openxmlformats.org/officeDocument/2006/relationships/image" Target="media/image27.jpeg"/><Relationship Id="rId26" Type="http://schemas.openxmlformats.org/officeDocument/2006/relationships/image" Target="media/image26.png"/><Relationship Id="rId25" Type="http://schemas.openxmlformats.org/officeDocument/2006/relationships/image" Target="media/image25.png"/><Relationship Id="rId24" Type="http://schemas.openxmlformats.org/officeDocument/2006/relationships/image" Target="media/image24.jpeg"/><Relationship Id="rId23" Type="http://schemas.openxmlformats.org/officeDocument/2006/relationships/image" Target="media/image23.png"/><Relationship Id="rId22" Type="http://schemas.openxmlformats.org/officeDocument/2006/relationships/image" Target="media/image22.jpeg"/><Relationship Id="rId21" Type="http://schemas.openxmlformats.org/officeDocument/2006/relationships/image" Target="media/image21.png"/><Relationship Id="rId20" Type="http://schemas.openxmlformats.org/officeDocument/2006/relationships/image" Target="media/image20.png"/><Relationship Id="rId2" Type="http://schemas.openxmlformats.org/officeDocument/2006/relationships/image" Target="media/image2.png"/><Relationship Id="rId19" Type="http://schemas.openxmlformats.org/officeDocument/2006/relationships/image" Target="media/image19.png"/><Relationship Id="rId18" Type="http://schemas.openxmlformats.org/officeDocument/2006/relationships/image" Target="media/image18.png"/><Relationship Id="rId17" Type="http://schemas.openxmlformats.org/officeDocument/2006/relationships/image" Target="media/image17.png"/><Relationship Id="rId16" Type="http://schemas.openxmlformats.org/officeDocument/2006/relationships/image" Target="media/image16.png"/><Relationship Id="rId15" Type="http://schemas.openxmlformats.org/officeDocument/2006/relationships/image" Target="media/image15.png"/><Relationship Id="rId14" Type="http://schemas.openxmlformats.org/officeDocument/2006/relationships/image" Target="media/image14.pn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png"/></Relationships>
</file>

<file path=xl/_rels/workbook.xml.rels><?xml version="1.0" encoding="UTF-8" standalone="yes"?>
<Relationships xmlns="http://schemas.openxmlformats.org/package/2006/relationships"><Relationship Id="rId5" Type="http://www.wps.cn/officeDocument/2020/cellImage" Target="cellimages.xml"/><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tabSelected="1" topLeftCell="A34" workbookViewId="0">
      <selection activeCell="A42" sqref="$A42:$XFD42"/>
    </sheetView>
  </sheetViews>
  <sheetFormatPr defaultColWidth="9" defaultRowHeight="60" customHeight="1" outlineLevelCol="7"/>
  <cols>
    <col min="1" max="1" width="6.375" customWidth="1"/>
    <col min="2" max="2" width="42.9166666666667" customWidth="1"/>
    <col min="3" max="3" width="84.7166666666667" customWidth="1"/>
    <col min="4" max="4" width="18.325" customWidth="1"/>
    <col min="5" max="5" width="12.625" customWidth="1"/>
    <col min="6" max="6" width="23.7" customWidth="1"/>
  </cols>
  <sheetData>
    <row r="1" customHeight="1" spans="1:6">
      <c r="A1" s="1" t="s">
        <v>0</v>
      </c>
      <c r="B1" s="1"/>
      <c r="C1" s="1"/>
      <c r="D1" s="1"/>
      <c r="E1" s="1"/>
      <c r="F1" s="1"/>
    </row>
    <row r="2" ht="20" customHeight="1" spans="1:6">
      <c r="A2" s="2" t="s">
        <v>1</v>
      </c>
      <c r="B2" s="2" t="s">
        <v>2</v>
      </c>
      <c r="C2" s="2" t="s">
        <v>3</v>
      </c>
      <c r="D2" s="3" t="s">
        <v>4</v>
      </c>
      <c r="E2" s="2" t="s">
        <v>5</v>
      </c>
      <c r="F2" s="2" t="s">
        <v>6</v>
      </c>
    </row>
    <row r="3" customHeight="1" spans="1:6">
      <c r="A3" s="4">
        <v>1</v>
      </c>
      <c r="B3" s="5" t="s">
        <v>7</v>
      </c>
      <c r="C3" s="5" t="s">
        <v>8</v>
      </c>
      <c r="D3" s="6" t="s">
        <v>9</v>
      </c>
      <c r="E3" s="5" t="s">
        <v>10</v>
      </c>
      <c r="F3" s="5" t="str">
        <f>_xlfn.DISPIMG("ID_F3B2E2DFA07144CA8CD336632747C76B",1)</f>
        <v>=DISPIMG("ID_F3B2E2DFA07144CA8CD336632747C76B",1)</v>
      </c>
    </row>
    <row r="4" customHeight="1" spans="1:6">
      <c r="A4" s="4">
        <v>2</v>
      </c>
      <c r="B4" s="5" t="s">
        <v>11</v>
      </c>
      <c r="C4" s="5" t="s">
        <v>12</v>
      </c>
      <c r="D4" s="6" t="s">
        <v>13</v>
      </c>
      <c r="E4" s="5">
        <v>13665510492</v>
      </c>
      <c r="F4" s="5" t="str">
        <f>_xlfn.DISPIMG("ID_F1FA068F9C5B4F29AA008C68C9D153C6",1)</f>
        <v>=DISPIMG("ID_F1FA068F9C5B4F29AA008C68C9D153C6",1)</v>
      </c>
    </row>
    <row r="5" customHeight="1" spans="1:6">
      <c r="A5" s="4">
        <v>3</v>
      </c>
      <c r="B5" s="7" t="s">
        <v>14</v>
      </c>
      <c r="C5" s="7" t="s">
        <v>15</v>
      </c>
      <c r="D5" s="6" t="s">
        <v>16</v>
      </c>
      <c r="E5" s="7">
        <v>18856042279</v>
      </c>
      <c r="F5" s="8" t="str">
        <f>_xlfn.DISPIMG("ID_F05F28E229774CEE94AFE7457234E4A0",1)</f>
        <v>=DISPIMG("ID_F05F28E229774CEE94AFE7457234E4A0",1)</v>
      </c>
    </row>
    <row r="6" customHeight="1" spans="1:6">
      <c r="A6" s="4">
        <v>4</v>
      </c>
      <c r="B6" s="7" t="s">
        <v>17</v>
      </c>
      <c r="C6" s="7" t="s">
        <v>18</v>
      </c>
      <c r="D6" s="6" t="s">
        <v>19</v>
      </c>
      <c r="E6" s="7">
        <v>18326116315</v>
      </c>
      <c r="F6" s="8" t="str">
        <f>_xlfn.DISPIMG("ID_2FD419B5D6EB4D06B264FC5FC4BDD2FE",1)</f>
        <v>=DISPIMG("ID_2FD419B5D6EB4D06B264FC5FC4BDD2FE",1)</v>
      </c>
    </row>
    <row r="7" customHeight="1" spans="1:6">
      <c r="A7" s="4">
        <v>5</v>
      </c>
      <c r="B7" s="5" t="s">
        <v>20</v>
      </c>
      <c r="C7" s="5" t="s">
        <v>21</v>
      </c>
      <c r="D7" s="6" t="s">
        <v>22</v>
      </c>
      <c r="E7" s="5">
        <v>18119956266</v>
      </c>
      <c r="F7" s="7" t="str">
        <f>_xlfn.DISPIMG("ID_DCB6D06B0F064275B6F7D82EB7AC3529",1)</f>
        <v>=DISPIMG("ID_DCB6D06B0F064275B6F7D82EB7AC3529",1)</v>
      </c>
    </row>
    <row r="8" customHeight="1" spans="1:6">
      <c r="A8" s="4">
        <v>6</v>
      </c>
      <c r="B8" s="7" t="s">
        <v>23</v>
      </c>
      <c r="C8" s="7" t="s">
        <v>24</v>
      </c>
      <c r="D8" s="6" t="s">
        <v>25</v>
      </c>
      <c r="E8" s="7">
        <v>17755103055</v>
      </c>
      <c r="F8" s="9" t="str">
        <f>_xlfn.DISPIMG("ID_E41853C218C44C2193920E60CC6A4290",1)</f>
        <v>=DISPIMG("ID_E41853C218C44C2193920E60CC6A4290",1)</v>
      </c>
    </row>
    <row r="9" customHeight="1" spans="1:6">
      <c r="A9" s="4">
        <v>7</v>
      </c>
      <c r="B9" s="7" t="s">
        <v>26</v>
      </c>
      <c r="C9" s="7" t="s">
        <v>27</v>
      </c>
      <c r="D9" s="6" t="s">
        <v>28</v>
      </c>
      <c r="E9" s="7">
        <v>13739220376</v>
      </c>
      <c r="F9" s="7" t="str">
        <f>_xlfn.DISPIMG("ID_99E3F18F321247B09154AF9FA09679F0",1)</f>
        <v>=DISPIMG("ID_99E3F18F321247B09154AF9FA09679F0",1)</v>
      </c>
    </row>
    <row r="10" customHeight="1" spans="1:6">
      <c r="A10" s="4">
        <v>8</v>
      </c>
      <c r="B10" s="7" t="s">
        <v>29</v>
      </c>
      <c r="C10" s="7" t="s">
        <v>30</v>
      </c>
      <c r="D10" s="6" t="s">
        <v>31</v>
      </c>
      <c r="E10" s="7">
        <v>13955113076</v>
      </c>
      <c r="F10" s="7" t="str">
        <f>_xlfn.DISPIMG("ID_EEEB5D981E4B450F8B571D590A5F3C6D",1)</f>
        <v>=DISPIMG("ID_EEEB5D981E4B450F8B571D590A5F3C6D",1)</v>
      </c>
    </row>
    <row r="11" customHeight="1" spans="1:6">
      <c r="A11" s="4">
        <v>9</v>
      </c>
      <c r="B11" s="5" t="s">
        <v>32</v>
      </c>
      <c r="C11" s="5" t="s">
        <v>33</v>
      </c>
      <c r="D11" s="6" t="s">
        <v>34</v>
      </c>
      <c r="E11" s="5">
        <v>18715257676</v>
      </c>
      <c r="F11" s="7" t="str">
        <f>_xlfn.DISPIMG("ID_BDD1672445664190A423A68631896D3E",1)</f>
        <v>=DISPIMG("ID_BDD1672445664190A423A68631896D3E",1)</v>
      </c>
    </row>
    <row r="12" customHeight="1" spans="1:6">
      <c r="A12" s="4">
        <v>10</v>
      </c>
      <c r="B12" s="7" t="s">
        <v>35</v>
      </c>
      <c r="C12" s="7" t="s">
        <v>36</v>
      </c>
      <c r="D12" s="6" t="s">
        <v>37</v>
      </c>
      <c r="E12" s="7">
        <v>18715077652</v>
      </c>
      <c r="F12" s="7" t="str">
        <f>_xlfn.DISPIMG("ID_8B0D18994EAB4BDD96A63FF11DEA7219",1)</f>
        <v>=DISPIMG("ID_8B0D18994EAB4BDD96A63FF11DEA7219",1)</v>
      </c>
    </row>
    <row r="13" customHeight="1" spans="1:6">
      <c r="A13" s="4">
        <v>11</v>
      </c>
      <c r="B13" s="7" t="s">
        <v>38</v>
      </c>
      <c r="C13" s="7" t="s">
        <v>39</v>
      </c>
      <c r="D13" s="6" t="s">
        <v>40</v>
      </c>
      <c r="E13" s="7">
        <v>13739265946</v>
      </c>
      <c r="F13" s="7" t="str">
        <f>_xlfn.DISPIMG("ID_2AE3493796F04FA191B95138CA956AFA",1)</f>
        <v>=DISPIMG("ID_2AE3493796F04FA191B95138CA956AFA",1)</v>
      </c>
    </row>
    <row r="14" customHeight="1" spans="1:6">
      <c r="A14" s="4">
        <v>12</v>
      </c>
      <c r="B14" s="7" t="s">
        <v>41</v>
      </c>
      <c r="C14" s="7" t="s">
        <v>42</v>
      </c>
      <c r="D14" s="6" t="s">
        <v>43</v>
      </c>
      <c r="E14" s="7">
        <v>18134500160</v>
      </c>
      <c r="F14" s="8" t="str">
        <f>_xlfn.DISPIMG("ID_79F3D9050B9E4E2EAF4FFC90951EACA3",1)</f>
        <v>=DISPIMG("ID_79F3D9050B9E4E2EAF4FFC90951EACA3",1)</v>
      </c>
    </row>
    <row r="15" customHeight="1" spans="1:6">
      <c r="A15" s="4">
        <v>13</v>
      </c>
      <c r="B15" s="5" t="s">
        <v>44</v>
      </c>
      <c r="C15" s="5" t="s">
        <v>45</v>
      </c>
      <c r="D15" s="6" t="s">
        <v>46</v>
      </c>
      <c r="E15" s="5">
        <v>15255168517</v>
      </c>
      <c r="F15" s="8" t="str">
        <f>_xlfn.DISPIMG("ID_B85D25DAB5BA4DA9983EB17F5EF2170B",1)</f>
        <v>=DISPIMG("ID_B85D25DAB5BA4DA9983EB17F5EF2170B",1)</v>
      </c>
    </row>
    <row r="16" customHeight="1" spans="1:6">
      <c r="A16" s="4">
        <v>14</v>
      </c>
      <c r="B16" s="7" t="s">
        <v>47</v>
      </c>
      <c r="C16" s="7" t="s">
        <v>48</v>
      </c>
      <c r="D16" s="6" t="s">
        <v>49</v>
      </c>
      <c r="E16" s="7">
        <v>18105526363</v>
      </c>
      <c r="F16" s="9" t="str">
        <f>_xlfn.DISPIMG("ID_1E6A263848F242788564E52AAA5B56B1",1)</f>
        <v>=DISPIMG("ID_1E6A263848F242788564E52AAA5B56B1",1)</v>
      </c>
    </row>
    <row r="17" customHeight="1" spans="1:6">
      <c r="A17" s="4">
        <v>15</v>
      </c>
      <c r="B17" s="5" t="s">
        <v>50</v>
      </c>
      <c r="C17" s="5" t="s">
        <v>51</v>
      </c>
      <c r="D17" s="6" t="s">
        <v>52</v>
      </c>
      <c r="E17" s="5">
        <v>18956210965</v>
      </c>
      <c r="F17" s="8" t="str">
        <f>_xlfn.DISPIMG("ID_0301827C631F4022AE43FAAEC1B16B5D",1)</f>
        <v>=DISPIMG("ID_0301827C631F4022AE43FAAEC1B16B5D",1)</v>
      </c>
    </row>
    <row r="18" customHeight="1" spans="1:6">
      <c r="A18" s="4">
        <v>16</v>
      </c>
      <c r="B18" s="5" t="s">
        <v>53</v>
      </c>
      <c r="C18" s="5" t="s">
        <v>54</v>
      </c>
      <c r="D18" s="6" t="s">
        <v>34</v>
      </c>
      <c r="E18" s="5">
        <v>13866763634</v>
      </c>
      <c r="F18" s="8" t="str">
        <f>_xlfn.DISPIMG("ID_866E7E9DD7C2444D9F05B0F0E831606E",1)</f>
        <v>=DISPIMG("ID_866E7E9DD7C2444D9F05B0F0E831606E",1)</v>
      </c>
    </row>
    <row r="19" customHeight="1" spans="1:6">
      <c r="A19" s="4">
        <v>17</v>
      </c>
      <c r="B19" s="10" t="s">
        <v>55</v>
      </c>
      <c r="C19" s="10" t="s">
        <v>56</v>
      </c>
      <c r="D19" s="6" t="s">
        <v>57</v>
      </c>
      <c r="E19" s="11">
        <v>13865007017</v>
      </c>
      <c r="F19" s="12" t="str">
        <f>_xlfn.DISPIMG("ID_FAC8380728C64F7F8128F5FE213A61F8",1)</f>
        <v>=DISPIMG("ID_FAC8380728C64F7F8128F5FE213A61F8",1)</v>
      </c>
    </row>
    <row r="20" customHeight="1" spans="1:6">
      <c r="A20" s="4">
        <v>18</v>
      </c>
      <c r="B20" s="7" t="s">
        <v>58</v>
      </c>
      <c r="C20" s="7" t="s">
        <v>59</v>
      </c>
      <c r="D20" s="6" t="s">
        <v>60</v>
      </c>
      <c r="E20" s="7">
        <v>15305606505</v>
      </c>
      <c r="F20" s="9" t="str">
        <f>_xlfn.DISPIMG("ID_CC66D53244FD41B685F3DDB33DA079CC",1)</f>
        <v>=DISPIMG("ID_CC66D53244FD41B685F3DDB33DA079CC",1)</v>
      </c>
    </row>
    <row r="21" customHeight="1" spans="1:6">
      <c r="A21" s="4">
        <v>19</v>
      </c>
      <c r="B21" s="7" t="s">
        <v>61</v>
      </c>
      <c r="C21" s="7" t="s">
        <v>62</v>
      </c>
      <c r="D21" s="6" t="s">
        <v>63</v>
      </c>
      <c r="E21" s="7">
        <v>13615650175</v>
      </c>
      <c r="F21" s="8" t="str">
        <f>_xlfn.DISPIMG("ID_C6A94FBDF50C455F95CCA0A53DDF63A1",1)</f>
        <v>=DISPIMG("ID_C6A94FBDF50C455F95CCA0A53DDF63A1",1)</v>
      </c>
    </row>
    <row r="22" customHeight="1" spans="1:6">
      <c r="A22" s="4">
        <v>20</v>
      </c>
      <c r="B22" s="5" t="s">
        <v>64</v>
      </c>
      <c r="C22" s="5" t="s">
        <v>65</v>
      </c>
      <c r="D22" s="6" t="s">
        <v>66</v>
      </c>
      <c r="E22" s="5">
        <v>15855512489</v>
      </c>
      <c r="F22" s="8" t="str">
        <f>_xlfn.DISPIMG("ID_A0F8BF7A0128499A940010B296FE0B9C",1)</f>
        <v>=DISPIMG("ID_A0F8BF7A0128499A940010B296FE0B9C",1)</v>
      </c>
    </row>
    <row r="23" customHeight="1" spans="1:6">
      <c r="A23" s="4">
        <v>21</v>
      </c>
      <c r="B23" s="5" t="s">
        <v>67</v>
      </c>
      <c r="C23" s="5" t="s">
        <v>68</v>
      </c>
      <c r="D23" s="6" t="s">
        <v>69</v>
      </c>
      <c r="E23" s="22" t="s">
        <v>70</v>
      </c>
      <c r="F23" s="8" t="str">
        <f>_xlfn.DISPIMG("ID_AA7C83CA28DC46D2B2B7C575C03F6A31",1)</f>
        <v>=DISPIMG("ID_AA7C83CA28DC46D2B2B7C575C03F6A31",1)</v>
      </c>
    </row>
    <row r="24" customHeight="1" spans="1:6">
      <c r="A24" s="4">
        <v>22</v>
      </c>
      <c r="B24" s="7" t="s">
        <v>71</v>
      </c>
      <c r="C24" s="7" t="s">
        <v>72</v>
      </c>
      <c r="D24" s="6" t="s">
        <v>73</v>
      </c>
      <c r="E24" s="7">
        <v>19965085201</v>
      </c>
      <c r="F24" s="8" t="str">
        <f>_xlfn.DISPIMG("ID_1FC1CF7AF93142479DBB1FBAF2A79CFD",1)</f>
        <v>=DISPIMG("ID_1FC1CF7AF93142479DBB1FBAF2A79CFD",1)</v>
      </c>
    </row>
    <row r="25" customHeight="1" spans="1:6">
      <c r="A25" s="4">
        <v>23</v>
      </c>
      <c r="B25" s="7" t="s">
        <v>74</v>
      </c>
      <c r="C25" s="7" t="s">
        <v>75</v>
      </c>
      <c r="D25" s="6" t="s">
        <v>76</v>
      </c>
      <c r="E25" s="7">
        <v>18356012327</v>
      </c>
      <c r="F25" s="8" t="str">
        <f>_xlfn.DISPIMG("ID_6C81E8A4DC20476C9B332D4853F75D46",1)</f>
        <v>=DISPIMG("ID_6C81E8A4DC20476C9B332D4853F75D46",1)</v>
      </c>
    </row>
    <row r="26" customHeight="1" spans="1:6">
      <c r="A26" s="4">
        <v>24</v>
      </c>
      <c r="B26" s="7" t="s">
        <v>77</v>
      </c>
      <c r="C26" s="7" t="s">
        <v>78</v>
      </c>
      <c r="D26" s="6" t="s">
        <v>79</v>
      </c>
      <c r="E26" s="7">
        <v>17756098090</v>
      </c>
      <c r="F26" s="7" t="str">
        <f>_xlfn.DISPIMG("ID_29AD964D1C8F49ABA8C0AFF78D0E53EE",1)</f>
        <v>=DISPIMG("ID_29AD964D1C8F49ABA8C0AFF78D0E53EE",1)</v>
      </c>
    </row>
    <row r="27" customHeight="1" spans="1:6">
      <c r="A27" s="4">
        <v>25</v>
      </c>
      <c r="B27" s="7" t="s">
        <v>80</v>
      </c>
      <c r="C27" s="7" t="s">
        <v>81</v>
      </c>
      <c r="D27" s="6" t="s">
        <v>37</v>
      </c>
      <c r="E27" s="7">
        <v>13866708832</v>
      </c>
      <c r="F27" s="8" t="str">
        <f>_xlfn.DISPIMG("ID_BC1186ADFE5E461398A3F3CE2B8A93C1",1)</f>
        <v>=DISPIMG("ID_BC1186ADFE5E461398A3F3CE2B8A93C1",1)</v>
      </c>
    </row>
    <row r="28" customHeight="1" spans="1:6">
      <c r="A28" s="4">
        <v>26</v>
      </c>
      <c r="B28" s="7" t="s">
        <v>82</v>
      </c>
      <c r="C28" s="7" t="s">
        <v>83</v>
      </c>
      <c r="D28" s="6" t="s">
        <v>84</v>
      </c>
      <c r="E28" s="6">
        <v>18805521998</v>
      </c>
      <c r="F28" s="8" t="str">
        <f>_xlfn.DISPIMG("ID_E0696CCE167947B3B1C0890A16649292",1)</f>
        <v>=DISPIMG("ID_E0696CCE167947B3B1C0890A16649292",1)</v>
      </c>
    </row>
    <row r="29" customHeight="1" spans="1:6">
      <c r="A29" s="4">
        <v>27</v>
      </c>
      <c r="B29" s="7" t="s">
        <v>85</v>
      </c>
      <c r="C29" s="7" t="s">
        <v>86</v>
      </c>
      <c r="D29" s="6" t="s">
        <v>87</v>
      </c>
      <c r="E29" s="23" t="s">
        <v>88</v>
      </c>
      <c r="F29" s="8" t="str">
        <f>_xlfn.DISPIMG("ID_9EA886639E8B441ABFB97E17F55680F9",1)</f>
        <v>=DISPIMG("ID_9EA886639E8B441ABFB97E17F55680F9",1)</v>
      </c>
    </row>
    <row r="30" customHeight="1" spans="1:6">
      <c r="A30" s="4">
        <v>28</v>
      </c>
      <c r="B30" s="13" t="s">
        <v>89</v>
      </c>
      <c r="C30" s="13" t="s">
        <v>90</v>
      </c>
      <c r="D30" s="6" t="s">
        <v>31</v>
      </c>
      <c r="E30" s="13">
        <v>15855115127</v>
      </c>
      <c r="F30" s="8" t="str">
        <f>_xlfn.DISPIMG("ID_DDB2524B407246A9B09544CFD418C6E7",1)</f>
        <v>=DISPIMG("ID_DDB2524B407246A9B09544CFD418C6E7",1)</v>
      </c>
    </row>
    <row r="31" customHeight="1" spans="1:6">
      <c r="A31" s="4">
        <v>29</v>
      </c>
      <c r="B31" s="7" t="s">
        <v>91</v>
      </c>
      <c r="C31" s="7" t="s">
        <v>92</v>
      </c>
      <c r="D31" s="6" t="s">
        <v>93</v>
      </c>
      <c r="E31" s="7">
        <v>18855579319</v>
      </c>
      <c r="F31" s="8" t="str">
        <f>_xlfn.DISPIMG("ID_17B851AA5D6546DBB8A845F4462BA4F9",1)</f>
        <v>=DISPIMG("ID_17B851AA5D6546DBB8A845F4462BA4F9",1)</v>
      </c>
    </row>
    <row r="32" customHeight="1" spans="1:6">
      <c r="A32" s="4">
        <v>30</v>
      </c>
      <c r="B32" s="13" t="s">
        <v>94</v>
      </c>
      <c r="C32" s="13" t="s">
        <v>95</v>
      </c>
      <c r="D32" s="6" t="s">
        <v>16</v>
      </c>
      <c r="E32" s="13">
        <v>13855295592</v>
      </c>
      <c r="F32" s="14" t="str">
        <f>_xlfn.DISPIMG("ID_C0E1EFC6EAF54953A57D0EA9AB9CCE9D",1)</f>
        <v>=DISPIMG("ID_C0E1EFC6EAF54953A57D0EA9AB9CCE9D",1)</v>
      </c>
    </row>
    <row r="33" customHeight="1" spans="1:6">
      <c r="A33" s="4">
        <v>31</v>
      </c>
      <c r="B33" s="7" t="s">
        <v>96</v>
      </c>
      <c r="C33" s="7" t="s">
        <v>97</v>
      </c>
      <c r="D33" s="6" t="s">
        <v>98</v>
      </c>
      <c r="E33" s="6" t="s">
        <v>99</v>
      </c>
      <c r="F33" s="8" t="str">
        <f>_xlfn.DISPIMG("ID_42CE91659DC340AE91D6EF310BE0184F",1)</f>
        <v>=DISPIMG("ID_42CE91659DC340AE91D6EF310BE0184F",1)</v>
      </c>
    </row>
    <row r="34" customHeight="1" spans="1:6">
      <c r="A34" s="4">
        <v>32</v>
      </c>
      <c r="B34" s="5" t="s">
        <v>100</v>
      </c>
      <c r="C34" s="13" t="s">
        <v>101</v>
      </c>
      <c r="D34" s="6" t="s">
        <v>76</v>
      </c>
      <c r="E34" s="4">
        <v>13815072822</v>
      </c>
      <c r="F34" s="15" t="str">
        <f>_xlfn.DISPIMG("ID_1F4B0F67EBCE4F0B8E86CE48817C05E8",1)</f>
        <v>=DISPIMG("ID_1F4B0F67EBCE4F0B8E86CE48817C05E8",1)</v>
      </c>
    </row>
    <row r="35" customHeight="1" spans="1:6">
      <c r="A35" s="4">
        <v>33</v>
      </c>
      <c r="B35" s="7" t="s">
        <v>102</v>
      </c>
      <c r="C35" s="7" t="s">
        <v>103</v>
      </c>
      <c r="D35" s="6" t="s">
        <v>69</v>
      </c>
      <c r="E35" s="7">
        <v>15375203505</v>
      </c>
      <c r="F35" s="8" t="str">
        <f>_xlfn.DISPIMG("ID_C2F56503F9AC496B9F958929D180E9E7",1)</f>
        <v>=DISPIMG("ID_C2F56503F9AC496B9F958929D180E9E7",1)</v>
      </c>
    </row>
    <row r="36" customHeight="1" spans="1:6">
      <c r="A36" s="4">
        <v>34</v>
      </c>
      <c r="B36" s="7" t="s">
        <v>104</v>
      </c>
      <c r="C36" s="7" t="s">
        <v>105</v>
      </c>
      <c r="D36" s="6" t="s">
        <v>106</v>
      </c>
      <c r="E36" s="23" t="s">
        <v>107</v>
      </c>
      <c r="F36" s="7" t="str">
        <f>_xlfn.DISPIMG("ID_A33A906C86E449A4BFC0572668ABD45D",1)</f>
        <v>=DISPIMG("ID_A33A906C86E449A4BFC0572668ABD45D",1)</v>
      </c>
    </row>
    <row r="37" customHeight="1" spans="1:6">
      <c r="A37" s="4">
        <v>35</v>
      </c>
      <c r="B37" s="13" t="s">
        <v>108</v>
      </c>
      <c r="C37" s="13" t="s">
        <v>109</v>
      </c>
      <c r="D37" s="6" t="s">
        <v>110</v>
      </c>
      <c r="E37" s="13" t="s">
        <v>111</v>
      </c>
      <c r="F37" s="8" t="str">
        <f>_xlfn.DISPIMG("ID_7D95A5A938A442F7976B8C662F8347E0",1)</f>
        <v>=DISPIMG("ID_7D95A5A938A442F7976B8C662F8347E0",1)</v>
      </c>
    </row>
    <row r="38" customHeight="1" spans="1:6">
      <c r="A38" s="4">
        <v>36</v>
      </c>
      <c r="B38" s="13" t="s">
        <v>112</v>
      </c>
      <c r="C38" s="13" t="s">
        <v>113</v>
      </c>
      <c r="D38" s="6" t="s">
        <v>93</v>
      </c>
      <c r="E38" s="13" t="s">
        <v>114</v>
      </c>
      <c r="F38" s="8" t="str">
        <f>_xlfn.DISPIMG("ID_BC7043DAAADE4E569338F7FA9DE38C2F",1)</f>
        <v>=DISPIMG("ID_BC7043DAAADE4E569338F7FA9DE38C2F",1)</v>
      </c>
    </row>
    <row r="39" customHeight="1" spans="1:6">
      <c r="A39" s="4">
        <v>37</v>
      </c>
      <c r="B39" s="7" t="s">
        <v>115</v>
      </c>
      <c r="C39" s="7" t="s">
        <v>116</v>
      </c>
      <c r="D39" s="6" t="s">
        <v>117</v>
      </c>
      <c r="E39" s="7">
        <v>15861407786</v>
      </c>
      <c r="F39" s="7" t="str">
        <f>_xlfn.DISPIMG("ID_86AC816A23C349D7924DFA871390FE43",1)</f>
        <v>=DISPIMG("ID_86AC816A23C349D7924DFA871390FE43",1)</v>
      </c>
    </row>
    <row r="40" customHeight="1" spans="1:6">
      <c r="A40" s="4">
        <v>38</v>
      </c>
      <c r="B40" s="10" t="s">
        <v>118</v>
      </c>
      <c r="C40" s="10" t="s">
        <v>119</v>
      </c>
      <c r="D40" s="6" t="s">
        <v>120</v>
      </c>
      <c r="E40" s="11">
        <v>18755706007</v>
      </c>
      <c r="F40" s="12" t="str">
        <f>_xlfn.DISPIMG("ID_8F5858A055DA4EB69B37C97FADAED52F",1)</f>
        <v>=DISPIMG("ID_8F5858A055DA4EB69B37C97FADAED52F",1)</v>
      </c>
    </row>
    <row r="41" customHeight="1" spans="1:6">
      <c r="A41" s="4">
        <v>39</v>
      </c>
      <c r="B41" s="16" t="s">
        <v>121</v>
      </c>
      <c r="C41" s="17" t="s">
        <v>122</v>
      </c>
      <c r="D41" s="6" t="s">
        <v>110</v>
      </c>
      <c r="E41" s="18">
        <v>15505514420</v>
      </c>
      <c r="F41" s="19" t="str">
        <f>_xlfn.DISPIMG("ID_CB3D5D9DC6584819B0EA9CA28B9D05B4",1)</f>
        <v>=DISPIMG("ID_CB3D5D9DC6584819B0EA9CA28B9D05B4",1)</v>
      </c>
    </row>
    <row r="42" ht="97" customHeight="1" spans="1:8">
      <c r="A42" s="20" t="s">
        <v>123</v>
      </c>
      <c r="B42" s="20"/>
      <c r="C42" s="20"/>
      <c r="D42" s="20"/>
      <c r="E42" s="20"/>
      <c r="F42" s="20"/>
      <c r="G42" s="21"/>
      <c r="H42" s="21"/>
    </row>
  </sheetData>
  <mergeCells count="2">
    <mergeCell ref="A1:F1"/>
    <mergeCell ref="A42:F4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沈子剑</dc:creator>
  <cp:lastModifiedBy>♛  Monster</cp:lastModifiedBy>
  <dcterms:created xsi:type="dcterms:W3CDTF">2024-05-29T03:11:00Z</dcterms:created>
  <dcterms:modified xsi:type="dcterms:W3CDTF">2024-06-03T06:55:00Z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41345ADBF7DC41CDBCBE029647D48CBC_11</vt:lpwstr>
  </property>
  <property fmtid="{D5CDD505-2E9C-101B-9397-08002B2CF9AE}" pid="3" name="KSOProductBuildVer">
    <vt:lpwstr>2052-12.1.0.16929</vt:lpwstr>
  </property>
</Properties>
</file>