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AE3493796F04FA191B95138CA956AFA" descr="2ea2eea9a4125eb0c5ef12e39845ded"/>
        <xdr:cNvPicPr/>
      </xdr:nvPicPr>
      <xdr:blipFill>
        <a:blip r:embed="rId1"/>
        <a:stretch>
          <a:fillRect/>
        </a:stretch>
      </xdr:blipFill>
      <xdr:spPr>
        <a:xfrm>
          <a:off x="11753215" y="46842680"/>
          <a:ext cx="1080135" cy="1080135"/>
        </a:xfrm>
        <a:prstGeom prst="rect">
          <a:avLst/>
        </a:prstGeom>
      </xdr:spPr>
    </xdr:pic>
  </etc:cellImage>
  <etc:cellImage>
    <xdr:pic>
      <xdr:nvPicPr>
        <xdr:cNvPr id="4" name="ID_B9964A2D3A7749D6939C9A5810712C62" descr="企业二维码"/>
        <xdr:cNvPicPr/>
      </xdr:nvPicPr>
      <xdr:blipFill>
        <a:blip r:embed="rId2"/>
        <a:stretch>
          <a:fillRect/>
        </a:stretch>
      </xdr:blipFill>
      <xdr:spPr>
        <a:xfrm>
          <a:off x="11753215" y="68791455"/>
          <a:ext cx="1080135" cy="1084580"/>
        </a:xfrm>
        <a:prstGeom prst="rect">
          <a:avLst/>
        </a:prstGeom>
      </xdr:spPr>
    </xdr:pic>
  </etc:cellImage>
  <etc:cellImage>
    <xdr:pic>
      <xdr:nvPicPr>
        <xdr:cNvPr id="5" name="ID_1E6A263848F242788564E52AAA5B56B1" descr="安徽天晟环保科技有限公司 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624955" y="948055"/>
          <a:ext cx="1009650" cy="999490"/>
        </a:xfrm>
        <a:prstGeom prst="rect">
          <a:avLst/>
        </a:prstGeom>
      </xdr:spPr>
    </xdr:pic>
  </etc:cellImage>
  <etc:cellImage>
    <xdr:pic>
      <xdr:nvPicPr>
        <xdr:cNvPr id="6" name="ID_17B851AA5D6546DBB8A845F4462BA4F9"/>
        <xdr:cNvPicPr/>
      </xdr:nvPicPr>
      <xdr:blipFill>
        <a:blip r:embed="rId4"/>
        <a:stretch>
          <a:fillRect/>
        </a:stretch>
      </xdr:blipFill>
      <xdr:spPr>
        <a:xfrm>
          <a:off x="11846560" y="120496330"/>
          <a:ext cx="1080135" cy="1079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" name="ID_6C81E8A4DC20476C9B332D4853F75D46" descr="qrcode_for_gh_6dbe750fa1a5_258"/>
        <xdr:cNvPicPr/>
      </xdr:nvPicPr>
      <xdr:blipFill>
        <a:blip r:embed="rId5"/>
        <a:stretch>
          <a:fillRect/>
        </a:stretch>
      </xdr:blipFill>
      <xdr:spPr>
        <a:xfrm>
          <a:off x="11870690" y="89394665"/>
          <a:ext cx="1080135" cy="1080135"/>
        </a:xfrm>
        <a:prstGeom prst="rect">
          <a:avLst/>
        </a:prstGeom>
      </xdr:spPr>
    </xdr:pic>
  </etc:cellImage>
  <etc:cellImage>
    <xdr:pic>
      <xdr:nvPicPr>
        <xdr:cNvPr id="8" name="ID_B287D7FAB70A4BF89A5E4D5C36A94BA3"/>
        <xdr:cNvPicPr/>
      </xdr:nvPicPr>
      <xdr:blipFill>
        <a:blip r:embed="rId6"/>
        <a:stretch>
          <a:fillRect/>
        </a:stretch>
      </xdr:blipFill>
      <xdr:spPr>
        <a:xfrm>
          <a:off x="11903710" y="144494885"/>
          <a:ext cx="1080135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" name="ID_22D236ACE2D84340832EEB7872347A50"/>
        <xdr:cNvPicPr/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3215" y="151773890"/>
          <a:ext cx="1080135" cy="1080135"/>
        </a:xfrm>
        <a:prstGeom prst="rect">
          <a:avLst/>
        </a:prstGeom>
      </xdr:spPr>
    </xdr:pic>
  </etc:cellImage>
  <etc:cellImage>
    <xdr:pic>
      <xdr:nvPicPr>
        <xdr:cNvPr id="10" name="ID_A33A906C86E449A4BFC0572668ABD45D"/>
        <xdr:cNvPicPr/>
      </xdr:nvPicPr>
      <xdr:blipFill>
        <a:blip r:embed="rId8"/>
        <a:stretch>
          <a:fillRect/>
        </a:stretch>
      </xdr:blipFill>
      <xdr:spPr>
        <a:xfrm>
          <a:off x="11863705" y="145848705"/>
          <a:ext cx="1080135" cy="1080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F6D0DEB28BD64F5FB7A03EA0CC65EBF9"/>
        <xdr:cNvPicPr/>
      </xdr:nvPicPr>
      <xdr:blipFill>
        <a:blip r:embed="rId9"/>
        <a:stretch>
          <a:fillRect/>
        </a:stretch>
      </xdr:blipFill>
      <xdr:spPr>
        <a:xfrm>
          <a:off x="11788140" y="155284170"/>
          <a:ext cx="1080135" cy="1080135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<sst xmlns="http://schemas.openxmlformats.org/spreadsheetml/2006/main" count="36" uniqueCount="35">
  <si>
    <t>危险废物鉴定</t>
  </si>
  <si>
    <t>序号</t>
  </si>
  <si>
    <t>机构名称</t>
  </si>
  <si>
    <t>注册地址</t>
  </si>
  <si>
    <t>联系人</t>
  </si>
  <si>
    <t>联系电话</t>
  </si>
  <si>
    <t>企业信息（二维码）</t>
  </si>
  <si>
    <t>安徽绿创环境科技有限公司</t>
  </si>
  <si>
    <t>合肥市经济开发区芙蓉社区九龙路168号东湖创新中心13-1栋302室</t>
  </si>
  <si>
    <t>刘**</t>
  </si>
  <si>
    <t>安徽世标检测技术有限公司</t>
  </si>
  <si>
    <t>安徽省合肥市经济技术开发区九龙路168号东湖创新中心1#楼5-6层</t>
  </si>
  <si>
    <t>何*</t>
  </si>
  <si>
    <t>安徽天晟环保科技有限公司</t>
  </si>
  <si>
    <t>安徽省蚌埠市大学科技园12号楼5层</t>
  </si>
  <si>
    <t>郜*</t>
  </si>
  <si>
    <t>安徽长之源环境工程有限公司</t>
  </si>
  <si>
    <t>合肥市包河区大连路6686号徽商总部广场B-办1001</t>
  </si>
  <si>
    <t>程*</t>
  </si>
  <si>
    <t>合肥合大环境检测股份有限公司</t>
  </si>
  <si>
    <t>安徽省合肥市高新区潜水东路5-1五楼502-508</t>
  </si>
  <si>
    <t>余*</t>
  </si>
  <si>
    <t>南京大学环境规划设计研究院集团股份公司</t>
  </si>
  <si>
    <t>南京市六合区科创大道9号A6栋5层</t>
  </si>
  <si>
    <t>南京国环科技股份有限公司</t>
  </si>
  <si>
    <t xml:space="preserve">南京市玄武区花园路11号2号楼2层
</t>
  </si>
  <si>
    <t>张*</t>
  </si>
  <si>
    <t>18151693285</t>
  </si>
  <si>
    <t>生态环境部华南环境科学研究所</t>
  </si>
  <si>
    <t>广东省广州市黄埔区瑞和路18号</t>
  </si>
  <si>
    <t>王*</t>
  </si>
  <si>
    <t>生态环境部南京环境科学研究所</t>
  </si>
  <si>
    <t>江苏省南京市玄武区蒋王庙街8号</t>
  </si>
  <si>
    <t>张**</t>
  </si>
  <si>
    <t>备注：
1.需求单位根据自身实际，也可选择未纳入超市的机构，任何单位和个人不得干预、推荐、指定环保中介服务机构；
2.以上材料由环保中介服务机构自主申报提供，环保中介服务机构对材料的真实性、准确性、有效性负责；
3.表格名单按首字母排序，仅供参考，后期将根据企业申报情况动态调整；
4.首次公布后，按月进行更新，环保中介服务机构可以自主申请进入与退出，新申报机构可在每月25日前进行申报（详见征集公告）。
5.咨询电话：0552-3114079（蚌埠市生态环境局行政审批和营商环境科）
  监督电话：0552-3119768（蚌埠市纪委监委驻市生态环境局纪检监察组）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</si>
</sst>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公文小标宋"/>
      <charset val="134"/>
    </font>
    <font>
      <sz val="11"/>
      <color theme="1"/>
      <name val="黑体"/>
      <charset val="134"/>
    </font>
    <font>
      <sz val="11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jpeg"/><Relationship Id="rId6" Type="http://schemas.openxmlformats.org/officeDocument/2006/relationships/image" Target="media/image6.png"/><Relationship Id="rId5" Type="http://schemas.openxmlformats.org/officeDocument/2006/relationships/image" Target="media/image5.jpe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topLeftCell="A5" workbookViewId="0">
      <selection activeCell="A12" sqref="$A12:$XFD12"/>
    </sheetView>
  </sheetViews>
  <sheetFormatPr defaultColWidth="9" defaultRowHeight="60" customHeight="1" outlineLevelCol="7"/>
  <cols>
    <col min="1" max="1" width="6.375" customWidth="1"/>
    <col min="2" max="2" width="42.9166666666667" customWidth="1"/>
    <col min="3" max="3" width="84.7166666666667" customWidth="1"/>
    <col min="4" max="4" width="18.325" customWidth="1"/>
    <col min="5" max="5" width="12.625" customWidth="1"/>
    <col min="6" max="6" width="23.7" customWidth="1"/>
  </cols>
  <sheetData>
    <row r="1" customHeight="1" spans="1:6">
      <c r="A1" s="1" t="s">
        <v>0</v>
      </c>
      <c r="B1" s="1"/>
      <c r="C1" s="1"/>
      <c r="D1" s="1"/>
      <c r="E1" s="1"/>
      <c r="F1" s="1"/>
    </row>
    <row r="2" ht="20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customHeight="1" spans="1:6">
      <c r="A3" s="4">
        <v>1</v>
      </c>
      <c r="B3" s="5" t="s">
        <v>7</v>
      </c>
      <c r="C3" s="5" t="s">
        <v>8</v>
      </c>
      <c r="D3" s="6" t="s">
        <v>9</v>
      </c>
      <c r="E3" s="5">
        <v>13739265946</v>
      </c>
      <c r="F3" s="5" t="str">
        <f>_xlfn.DISPIMG("ID_2AE3493796F04FA191B95138CA956AFA",1)</f>
        <v>=DISPIMG("ID_2AE3493796F04FA191B95138CA956AFA",1)</v>
      </c>
    </row>
    <row r="4" customHeight="1" spans="1:6">
      <c r="A4" s="4">
        <v>2</v>
      </c>
      <c r="B4" s="5" t="s">
        <v>10</v>
      </c>
      <c r="C4" s="5" t="s">
        <v>11</v>
      </c>
      <c r="D4" s="6" t="s">
        <v>12</v>
      </c>
      <c r="E4" s="5">
        <v>18155150517</v>
      </c>
      <c r="F4" s="7" t="str">
        <f>_xlfn.DISPIMG("ID_B9964A2D3A7749D6939C9A5810712C62",1)</f>
        <v>=DISPIMG("ID_B9964A2D3A7749D6939C9A5810712C62",1)</v>
      </c>
    </row>
    <row r="5" customHeight="1" spans="1:6">
      <c r="A5" s="4">
        <v>3</v>
      </c>
      <c r="B5" s="5" t="s">
        <v>13</v>
      </c>
      <c r="C5" s="5" t="s">
        <v>14</v>
      </c>
      <c r="D5" s="6" t="s">
        <v>15</v>
      </c>
      <c r="E5" s="5">
        <v>18105526363</v>
      </c>
      <c r="F5" s="8" t="str">
        <f>_xlfn.DISPIMG("ID_1E6A263848F242788564E52AAA5B56B1",1)</f>
        <v>=DISPIMG("ID_1E6A263848F242788564E52AAA5B56B1",1)</v>
      </c>
    </row>
    <row r="6" customHeight="1" spans="1:6">
      <c r="A6" s="4">
        <v>4</v>
      </c>
      <c r="B6" s="5" t="s">
        <v>16</v>
      </c>
      <c r="C6" s="5" t="s">
        <v>17</v>
      </c>
      <c r="D6" s="6" t="s">
        <v>18</v>
      </c>
      <c r="E6" s="5">
        <v>18356012327</v>
      </c>
      <c r="F6" s="7" t="str">
        <f>_xlfn.DISPIMG("ID_6C81E8A4DC20476C9B332D4853F75D46",1)</f>
        <v>=DISPIMG("ID_6C81E8A4DC20476C9B332D4853F75D46",1)</v>
      </c>
    </row>
    <row r="7" customHeight="1" spans="1:6">
      <c r="A7" s="4">
        <v>5</v>
      </c>
      <c r="B7" s="5" t="s">
        <v>19</v>
      </c>
      <c r="C7" s="5" t="s">
        <v>20</v>
      </c>
      <c r="D7" s="6" t="s">
        <v>21</v>
      </c>
      <c r="E7" s="5">
        <v>18855579319</v>
      </c>
      <c r="F7" s="7" t="str">
        <f>_xlfn.DISPIMG("ID_17B851AA5D6546DBB8A845F4462BA4F9",1)</f>
        <v>=DISPIMG("ID_17B851AA5D6546DBB8A845F4462BA4F9",1)</v>
      </c>
    </row>
    <row r="8" customHeight="1" spans="1:6">
      <c r="A8" s="4">
        <v>6</v>
      </c>
      <c r="B8" s="5" t="s">
        <v>22</v>
      </c>
      <c r="C8" s="5" t="s">
        <v>23</v>
      </c>
      <c r="D8" s="6" t="s">
        <v>21</v>
      </c>
      <c r="E8" s="6">
        <v>17356538637</v>
      </c>
      <c r="F8" s="5" t="str">
        <f>_xlfn.DISPIMG("ID_B287D7FAB70A4BF89A5E4D5C36A94BA3",1)</f>
        <v>=DISPIMG("ID_B287D7FAB70A4BF89A5E4D5C36A94BA3",1)</v>
      </c>
    </row>
    <row r="9" customHeight="1" spans="1:6">
      <c r="A9" s="4">
        <v>7</v>
      </c>
      <c r="B9" s="5" t="s">
        <v>24</v>
      </c>
      <c r="C9" s="5" t="s">
        <v>25</v>
      </c>
      <c r="D9" s="6" t="s">
        <v>26</v>
      </c>
      <c r="E9" s="12" t="s">
        <v>27</v>
      </c>
      <c r="F9" s="5" t="str">
        <f>_xlfn.DISPIMG("ID_A33A906C86E449A4BFC0572668ABD45D",1)</f>
        <v>=DISPIMG("ID_A33A906C86E449A4BFC0572668ABD45D",1)</v>
      </c>
    </row>
    <row r="10" customHeight="1" spans="1:6">
      <c r="A10" s="4">
        <v>8</v>
      </c>
      <c r="B10" s="9" t="s">
        <v>28</v>
      </c>
      <c r="C10" s="9" t="s">
        <v>29</v>
      </c>
      <c r="D10" s="6" t="s">
        <v>30</v>
      </c>
      <c r="E10" s="9">
        <v>13910035026</v>
      </c>
      <c r="F10" s="7" t="str">
        <f>_xlfn.DISPIMG("ID_22D236ACE2D84340832EEB7872347A50",1)</f>
        <v>=DISPIMG("ID_22D236ACE2D84340832EEB7872347A50",1)</v>
      </c>
    </row>
    <row r="11" customHeight="1" spans="1:6">
      <c r="A11" s="4">
        <v>9</v>
      </c>
      <c r="B11" s="5" t="s">
        <v>31</v>
      </c>
      <c r="C11" s="5" t="s">
        <v>32</v>
      </c>
      <c r="D11" s="6" t="s">
        <v>33</v>
      </c>
      <c r="E11" s="5">
        <v>15261878839</v>
      </c>
      <c r="F11" s="7" t="str">
        <f>_xlfn.DISPIMG("ID_F6D0DEB28BD64F5FB7A03EA0CC65EBF9",1)</f>
        <v>=DISPIMG("ID_F6D0DEB28BD64F5FB7A03EA0CC65EBF9",1)</v>
      </c>
    </row>
    <row r="12" ht="97" customHeight="1" spans="1:8">
      <c r="A12" s="10" t="s">
        <v>34</v>
      </c>
      <c r="B12" s="10"/>
      <c r="C12" s="10"/>
      <c r="D12" s="10"/>
      <c r="E12" s="10"/>
      <c r="F12" s="10"/>
      <c r="G12" s="11"/>
      <c r="H12" s="11"/>
    </row>
  </sheetData>
  <mergeCells count="2">
    <mergeCell ref="A1:F1"/>
    <mergeCell ref="A12:F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沈子剑</dc:creator>
  <cp:lastModifiedBy>♛  Monster</cp:lastModifiedBy>
  <dcterms:created xsi:type="dcterms:W3CDTF">2024-05-29T03:15:00Z</dcterms:created>
  <dcterms:modified xsi:type="dcterms:W3CDTF">2024-06-03T06:59:43Z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0F0E4BD6328C43D594469D13620691D1_11</vt:lpwstr>
  </property>
  <property fmtid="{D5CDD505-2E9C-101B-9397-08002B2CF9AE}" pid="3" name="KSOProductBuildVer">
    <vt:lpwstr>2052-12.1.0.16929</vt:lpwstr>
  </property>
</Properties>
</file>