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3" name="ID_1E6A263848F242788564E52AAA5B56B1" descr="安徽天晟环保科技有限公司 (1)"/>
        <xdr:cNvPicPr>
          <a:picLocks noChangeAspect="1"/>
        </xdr:cNvPicPr>
      </xdr:nvPicPr>
      <xdr:blipFill>
        <a:blip r:embed="rId1"/>
        <a:stretch>
          <a:fillRect/>
        </a:stretch>
      </xdr:blipFill>
      <xdr:spPr>
        <a:xfrm>
          <a:off x="6624955" y="948055"/>
          <a:ext cx="1009650" cy="999490"/>
        </a:xfrm>
        <a:prstGeom prst="rect">
          <a:avLst/>
        </a:prstGeom>
      </xdr:spPr>
    </xdr:pic>
  </etc:cellImage>
  <etc:cellImage>
    <xdr:pic>
      <xdr:nvPicPr>
        <xdr:cNvPr id="20" name="ID_79F3D9050B9E4E2EAF4FFC90951EACA3"/>
        <xdr:cNvPicPr/>
      </xdr:nvPicPr>
      <xdr:blipFill>
        <a:blip r:embed="rId2"/>
        <a:stretch>
          <a:fillRect/>
        </a:stretch>
      </xdr:blipFill>
      <xdr:spPr>
        <a:xfrm flipH="1">
          <a:off x="11874500" y="53849905"/>
          <a:ext cx="1080135" cy="1080135"/>
        </a:xfrm>
        <a:prstGeom prst="rect">
          <a:avLst/>
        </a:prstGeom>
        <a:noFill/>
        <a:ln>
          <a:noFill/>
        </a:ln>
      </xdr:spPr>
    </xdr:pic>
  </etc:cellImage>
  <etc:cellImage>
    <xdr:pic>
      <xdr:nvPicPr>
        <xdr:cNvPr id="67" name="ID_B85D25DAB5BA4DA9983EB17F5EF2170B" descr="图片1"/>
        <xdr:cNvPicPr/>
      </xdr:nvPicPr>
      <xdr:blipFill>
        <a:blip r:embed="rId3"/>
        <a:stretch>
          <a:fillRect/>
        </a:stretch>
      </xdr:blipFill>
      <xdr:spPr>
        <a:xfrm>
          <a:off x="11983085" y="56038750"/>
          <a:ext cx="1080135" cy="1080135"/>
        </a:xfrm>
        <a:prstGeom prst="rect">
          <a:avLst/>
        </a:prstGeom>
        <a:noFill/>
        <a:ln w="9525">
          <a:noFill/>
        </a:ln>
      </xdr:spPr>
    </xdr:pic>
  </etc:cellImage>
  <etc:cellImage>
    <xdr:pic>
      <xdr:nvPicPr>
        <xdr:cNvPr id="27" name="ID_89F8EE2BF6FD4C7391176BDDA072F7FB"/>
        <xdr:cNvPicPr/>
      </xdr:nvPicPr>
      <xdr:blipFill>
        <a:blip r:embed="rId4"/>
        <a:stretch>
          <a:fillRect/>
        </a:stretch>
      </xdr:blipFill>
      <xdr:spPr>
        <a:xfrm>
          <a:off x="11893550" y="90957400"/>
          <a:ext cx="1080135" cy="1080135"/>
        </a:xfrm>
        <a:prstGeom prst="rect">
          <a:avLst/>
        </a:prstGeom>
        <a:noFill/>
        <a:ln>
          <a:noFill/>
        </a:ln>
      </xdr:spPr>
    </xdr:pic>
  </etc:cellImage>
  <etc:cellImage>
    <xdr:pic>
      <xdr:nvPicPr>
        <xdr:cNvPr id="77" name="ID_BD07EC5D70D043CD99D932EA71FF2774"/>
        <xdr:cNvPicPr/>
      </xdr:nvPicPr>
      <xdr:blipFill>
        <a:blip r:embed="rId5">
          <a:extLst>
            <a:ext uri="{28A0092B-C50C-407E-A947-70E740481C1C}">
              <a14:useLocalDpi xmlns:a14="http://schemas.microsoft.com/office/drawing/2010/main" val="0"/>
            </a:ext>
          </a:extLst>
        </a:blip>
        <a:stretch>
          <a:fillRect/>
        </a:stretch>
      </xdr:blipFill>
      <xdr:spPr>
        <a:xfrm>
          <a:off x="11832590" y="114287300"/>
          <a:ext cx="1080135" cy="1080135"/>
        </a:xfrm>
        <a:prstGeom prst="rect">
          <a:avLst/>
        </a:prstGeom>
      </xdr:spPr>
    </xdr:pic>
  </etc:cellImage>
  <etc:cellImage>
    <xdr:pic>
      <xdr:nvPicPr>
        <xdr:cNvPr id="80" name="ID_C0E1EFC6EAF54953A57D0EA9AB9CCE9D"/>
        <xdr:cNvPicPr/>
      </xdr:nvPicPr>
      <xdr:blipFill>
        <a:blip r:embed="rId6"/>
        <a:stretch>
          <a:fillRect/>
        </a:stretch>
      </xdr:blipFill>
      <xdr:spPr>
        <a:xfrm>
          <a:off x="11805285" y="121824750"/>
          <a:ext cx="1080135" cy="1080135"/>
        </a:xfrm>
        <a:prstGeom prst="rect">
          <a:avLst/>
        </a:prstGeom>
        <a:noFill/>
        <a:ln w="9525">
          <a:noFill/>
        </a:ln>
      </xdr:spPr>
    </xdr:pic>
  </etc:cellImage>
  <etc:cellImage>
    <xdr:pic>
      <xdr:nvPicPr>
        <xdr:cNvPr id="44" name="ID_C2F56503F9AC496B9F958929D180E9E7"/>
        <xdr:cNvPicPr/>
      </xdr:nvPicPr>
      <xdr:blipFill>
        <a:blip r:embed="rId7"/>
        <a:stretch>
          <a:fillRect/>
        </a:stretch>
      </xdr:blipFill>
      <xdr:spPr>
        <a:xfrm>
          <a:off x="11988800" y="140933170"/>
          <a:ext cx="1080135" cy="1080135"/>
        </a:xfrm>
        <a:prstGeom prst="rect">
          <a:avLst/>
        </a:prstGeom>
        <a:noFill/>
        <a:ln>
          <a:noFill/>
        </a:ln>
      </xdr:spPr>
    </xdr:pic>
  </etc:cellImage>
  <etc:cellImage>
    <xdr:pic>
      <xdr:nvPicPr>
        <xdr:cNvPr id="84" name="ID_E9E4FB42FBBE47E38F7DAEBB33390FCD" descr="221b011ce68dae498ddff7ee194dbb7"/>
        <xdr:cNvPicPr/>
      </xdr:nvPicPr>
      <xdr:blipFill>
        <a:blip r:embed="rId8"/>
        <a:stretch>
          <a:fillRect/>
        </a:stretch>
      </xdr:blipFill>
      <xdr:spPr>
        <a:xfrm>
          <a:off x="11868150" y="136274175"/>
          <a:ext cx="1080135" cy="1080770"/>
        </a:xfrm>
        <a:prstGeom prst="rect">
          <a:avLst/>
        </a:prstGeom>
      </xdr:spPr>
    </xdr:pic>
  </etc:cellImage>
  <etc:cellImage>
    <xdr:pic>
      <xdr:nvPicPr>
        <xdr:cNvPr id="85" name="ID_7D95A5A938A442F7976B8C662F8347E0" descr="e01692078c17babb9f3eae5b37b409f"/>
        <xdr:cNvPicPr/>
      </xdr:nvPicPr>
      <xdr:blipFill>
        <a:blip r:embed="rId9"/>
        <a:stretch>
          <a:fillRect/>
        </a:stretch>
      </xdr:blipFill>
      <xdr:spPr>
        <a:xfrm>
          <a:off x="11908790" y="147256500"/>
          <a:ext cx="1080135" cy="1080135"/>
        </a:xfrm>
        <a:prstGeom prst="rect">
          <a:avLst/>
        </a:prstGeom>
      </xdr:spPr>
    </xdr:pic>
  </etc:cellImage>
  <etc:cellImage>
    <xdr:pic>
      <xdr:nvPicPr>
        <xdr:cNvPr id="86" name="ID_BC7043DAAADE4E569338F7FA9DE38C2F"/>
        <xdr:cNvPicPr/>
      </xdr:nvPicPr>
      <xdr:blipFill>
        <a:blip r:embed="rId10"/>
        <a:stretch>
          <a:fillRect/>
        </a:stretch>
      </xdr:blipFill>
      <xdr:spPr>
        <a:xfrm>
          <a:off x="11888470" y="148667470"/>
          <a:ext cx="1080135" cy="1080135"/>
        </a:xfrm>
        <a:prstGeom prst="rect">
          <a:avLst/>
        </a:prstGeom>
        <a:noFill/>
        <a:ln>
          <a:noFill/>
        </a:ln>
      </xdr:spPr>
    </xdr:pic>
  </etc:cellImage>
  <etc:cellImage>
    <xdr:pic>
      <xdr:nvPicPr>
        <xdr:cNvPr id="88" name="ID_22D236ACE2D84340832EEB7872347A50"/>
        <xdr:cNvPicPr/>
      </xdr:nvPicPr>
      <xdr:blipFill>
        <a:blip r:embed="rId11">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49" name="ID_86AC816A23C349D7924DFA871390FE43"/>
        <xdr:cNvPicPr/>
      </xdr:nvPicPr>
      <xdr:blipFill>
        <a:blip r:embed="rId12"/>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13"/>
        <a:stretch>
          <a:fillRect/>
        </a:stretch>
      </xdr:blipFill>
      <xdr:spPr>
        <a:xfrm>
          <a:off x="11812905" y="159709485"/>
          <a:ext cx="1080135" cy="1080135"/>
        </a:xfrm>
        <a:prstGeom prst="rect">
          <a:avLst/>
        </a:prstGeom>
        <a:noFill/>
        <a:ln>
          <a:noFill/>
        </a:ln>
      </xdr:spPr>
    </xdr:pic>
  </etc:cellImage>
</etc:cellImages>
</file>

<file path=xl/sharedStrings.xml><?xml version="1.0" encoding="utf-8"?>
<sst xmlns="http://schemas.openxmlformats.org/spreadsheetml/2006/main" count="49" uniqueCount="48">
  <si>
    <t>温室气体排放核算</t>
  </si>
  <si>
    <t>序号</t>
  </si>
  <si>
    <t>机构名称</t>
  </si>
  <si>
    <t>注册地址</t>
  </si>
  <si>
    <t>联系人</t>
  </si>
  <si>
    <t>联系电话</t>
  </si>
  <si>
    <t>企业信息（二维码）</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</si>
  <si>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</si>
  <si>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</si>
  <si>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</si>
  <si>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</si>
  <si>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</si>
  <si>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</si>
  <si>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安徽天晟环保科技有限公司</t>
  </si>
  <si>
    <t>安徽省蚌埠市大学科技园12号楼5层</t>
  </si>
  <si>
    <t>郜*</t>
  </si>
  <si>
    <t>安徽致知生态环境科技有限公司</t>
  </si>
  <si>
    <t>中国（安徽）自由贸易试验区合肥片区井岗路1788号佰能广场A幢3层342室</t>
  </si>
  <si>
    <t>王**</t>
  </si>
  <si>
    <t>广东盈峰科技有限公司</t>
  </si>
  <si>
    <t xml:space="preserve">东省佛山市顺德区勒流街道江村村慧商路8号
</t>
  </si>
  <si>
    <t>黄**</t>
  </si>
  <si>
    <t>合肥科柏盛工程咨询有限公司</t>
  </si>
  <si>
    <t>合肥市新站区纬二路与颍河路交口安徽嘉臣智能数控科技有限公司科研楼二楼202室</t>
  </si>
  <si>
    <t>孙*</t>
  </si>
  <si>
    <t>江苏源晨环境科技有限公司</t>
  </si>
  <si>
    <t>南京市栖霞区八卦洲街道鹂岛路268号服贸区A区13-1343</t>
  </si>
  <si>
    <t>朱**</t>
  </si>
  <si>
    <t>煤炭工业合肥设计研究院有限责任公司</t>
  </si>
  <si>
    <t>合肥市庐阳区阜阳北路355号</t>
  </si>
  <si>
    <t>赵**</t>
  </si>
  <si>
    <t>南京苏鄂环保科技有限公司</t>
  </si>
  <si>
    <t>南京市江宁区东吉大道1号（江宁开发区）</t>
  </si>
  <si>
    <t>王*</t>
  </si>
  <si>
    <t>18857224661</t>
  </si>
  <si>
    <t>上海垄中环境检测技术有限公司</t>
  </si>
  <si>
    <t>上海市浦东新区民风路80号5层</t>
  </si>
  <si>
    <t>余*</t>
  </si>
  <si>
    <t xml:space="preserve">18855152939
</t>
  </si>
  <si>
    <t>生态环境部华南环境科学研究所</t>
  </si>
  <si>
    <t>广东省广州市黄埔区瑞和路18号</t>
  </si>
  <si>
    <t>无锡大禹科技有限公司</t>
  </si>
  <si>
    <t>无锡市民丰西苑151-170号（凤翔软件园）五楼</t>
  </si>
  <si>
    <t>卢**</t>
  </si>
  <si>
    <t>萧县中环环保科技有限公司</t>
  </si>
  <si>
    <t>宿州市萧县龙城镇三里居委会三里村</t>
  </si>
  <si>
    <t>郝*</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</si>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</sst>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2"/>
      <name val="方正公文小标宋"/>
      <charset val="134"/>
    </font>
    <font>
      <sz val="11"/>
      <name val="黑体"/>
      <charset val="134"/>
    </font>
    <font>
      <sz val="11"/>
      <name val="宋体"/>
      <charset val="134"/>
      <scheme val="minor"/>
    </font>
    <font>
      <sz val="11"/>
      <name val="宋体"/>
      <charset val="204"/>
      <scheme val="minor"/>
    </font>
    <font>
      <u/>
      <sz val="11"/>
      <name val="宋体"/>
      <charset val="0"/>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6" applyFont="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2"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12" workbookViewId="0">
      <selection activeCell="A16" sqref="$A16:$XFD16"/>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5" t="s">
        <v>8</v>
      </c>
      <c r="D3" s="6" t="s">
        <v>9</v>
      </c>
      <c r="E3" s="5">
        <v>18134500160</v>
      </c>
      <c r="F3" s="7" t="str">
        <f>_xlfn.DISPIMG("ID_79F3D9050B9E4E2EAF4FFC90951EACA3",1)</f>
        <v>=DISPIMG("ID_79F3D9050B9E4E2EAF4FFC90951EACA3",1)</v>
      </c>
    </row>
    <row r="4" customHeight="1" spans="1:6">
      <c r="A4" s="4">
        <v>2</v>
      </c>
      <c r="B4" s="8" t="s">
        <v>10</v>
      </c>
      <c r="C4" s="5" t="s">
        <v>11</v>
      </c>
      <c r="D4" s="6" t="s">
        <v>12</v>
      </c>
      <c r="E4" s="8">
        <v>15255168517</v>
      </c>
      <c r="F4" s="7" t="str">
        <f>_xlfn.DISPIMG("ID_B85D25DAB5BA4DA9983EB17F5EF2170B",1)</f>
        <v>=DISPIMG("ID_B85D25DAB5BA4DA9983EB17F5EF2170B",1)</v>
      </c>
    </row>
    <row r="5" customHeight="1" spans="1:6">
      <c r="A5" s="4">
        <v>3</v>
      </c>
      <c r="B5" s="5" t="s">
        <v>13</v>
      </c>
      <c r="C5" s="5" t="s">
        <v>14</v>
      </c>
      <c r="D5" s="6" t="s">
        <v>15</v>
      </c>
      <c r="E5" s="5">
        <v>18105526363</v>
      </c>
      <c r="F5" s="9" t="str">
        <f>_xlfn.DISPIMG("ID_1E6A263848F242788564E52AAA5B56B1",1)</f>
        <v>=DISPIMG("ID_1E6A263848F242788564E52AAA5B56B1",1)</v>
      </c>
    </row>
    <row r="6" customHeight="1" spans="1:6">
      <c r="A6" s="4">
        <v>4</v>
      </c>
      <c r="B6" s="5" t="s">
        <v>16</v>
      </c>
      <c r="C6" s="5" t="s">
        <v>17</v>
      </c>
      <c r="D6" s="6" t="s">
        <v>18</v>
      </c>
      <c r="E6" s="6">
        <v>13955286851</v>
      </c>
      <c r="F6" s="7" t="str">
        <f>_xlfn.DISPIMG("ID_89F8EE2BF6FD4C7391176BDDA072F7FB",1)</f>
        <v>=DISPIMG("ID_89F8EE2BF6FD4C7391176BDDA072F7FB",1)</v>
      </c>
    </row>
    <row r="7" customHeight="1" spans="1:6">
      <c r="A7" s="4">
        <v>5</v>
      </c>
      <c r="B7" s="5" t="s">
        <v>19</v>
      </c>
      <c r="C7" s="5" t="s">
        <v>20</v>
      </c>
      <c r="D7" s="6" t="s">
        <v>21</v>
      </c>
      <c r="E7" s="5">
        <v>18680675740</v>
      </c>
      <c r="F7" s="7" t="str">
        <f>_xlfn.DISPIMG("ID_BD07EC5D70D043CD99D932EA71FF2774",1)</f>
        <v>=DISPIMG("ID_BD07EC5D70D043CD99D932EA71FF2774",1)</v>
      </c>
    </row>
    <row r="8" customHeight="1" spans="1:6">
      <c r="A8" s="4">
        <v>6</v>
      </c>
      <c r="B8" s="5" t="s">
        <v>22</v>
      </c>
      <c r="C8" s="5" t="s">
        <v>23</v>
      </c>
      <c r="D8" s="6" t="s">
        <v>24</v>
      </c>
      <c r="E8" s="5">
        <v>13855295592</v>
      </c>
      <c r="F8" s="9" t="str">
        <f>_xlfn.DISPIMG("ID_C0E1EFC6EAF54953A57D0EA9AB9CCE9D",1)</f>
        <v>=DISPIMG("ID_C0E1EFC6EAF54953A57D0EA9AB9CCE9D",1)</v>
      </c>
    </row>
    <row r="9" customHeight="1" spans="1:6">
      <c r="A9" s="4">
        <v>7</v>
      </c>
      <c r="B9" s="5" t="s">
        <v>25</v>
      </c>
      <c r="C9" s="5" t="s">
        <v>26</v>
      </c>
      <c r="D9" s="6" t="s">
        <v>27</v>
      </c>
      <c r="E9" s="5">
        <v>15252468298</v>
      </c>
      <c r="F9" s="7" t="str">
        <f>_xlfn.DISPIMG("ID_E9E4FB42FBBE47E38F7DAEBB33390FCD",1)</f>
        <v>=DISPIMG("ID_E9E4FB42FBBE47E38F7DAEBB33390FCD",1)</v>
      </c>
    </row>
    <row r="10" customHeight="1" spans="1:6">
      <c r="A10" s="4">
        <v>8</v>
      </c>
      <c r="B10" s="5" t="s">
        <v>28</v>
      </c>
      <c r="C10" s="5" t="s">
        <v>29</v>
      </c>
      <c r="D10" s="6" t="s">
        <v>30</v>
      </c>
      <c r="E10" s="5">
        <v>15375203505</v>
      </c>
      <c r="F10" s="7" t="str">
        <f>_xlfn.DISPIMG("ID_C2F56503F9AC496B9F958929D180E9E7",1)</f>
        <v>=DISPIMG("ID_C2F56503F9AC496B9F958929D180E9E7",1)</v>
      </c>
    </row>
    <row r="11" customHeight="1" spans="1:6">
      <c r="A11" s="4">
        <v>9</v>
      </c>
      <c r="B11" s="5" t="s">
        <v>31</v>
      </c>
      <c r="C11" s="5" t="s">
        <v>32</v>
      </c>
      <c r="D11" s="6" t="s">
        <v>33</v>
      </c>
      <c r="E11" s="5" t="s">
        <v>34</v>
      </c>
      <c r="F11" s="7" t="str">
        <f>_xlfn.DISPIMG("ID_7D95A5A938A442F7976B8C662F8347E0",1)</f>
        <v>=DISPIMG("ID_7D95A5A938A442F7976B8C662F8347E0",1)</v>
      </c>
    </row>
    <row r="12" customHeight="1" spans="1:6">
      <c r="A12" s="4">
        <v>10</v>
      </c>
      <c r="B12" s="5" t="s">
        <v>35</v>
      </c>
      <c r="C12" s="5" t="s">
        <v>36</v>
      </c>
      <c r="D12" s="6" t="s">
        <v>37</v>
      </c>
      <c r="E12" s="5" t="s">
        <v>38</v>
      </c>
      <c r="F12" s="7" t="str">
        <f>_xlfn.DISPIMG("ID_BC7043DAAADE4E569338F7FA9DE38C2F",1)</f>
        <v>=DISPIMG("ID_BC7043DAAADE4E569338F7FA9DE38C2F",1)</v>
      </c>
    </row>
    <row r="13" customHeight="1" spans="1:6">
      <c r="A13" s="4">
        <v>11</v>
      </c>
      <c r="B13" s="5" t="s">
        <v>39</v>
      </c>
      <c r="C13" s="5" t="s">
        <v>40</v>
      </c>
      <c r="D13" s="6" t="s">
        <v>33</v>
      </c>
      <c r="E13" s="5">
        <v>13910035026</v>
      </c>
      <c r="F13" s="7" t="str">
        <f>_xlfn.DISPIMG("ID_22D236ACE2D84340832EEB7872347A50",1)</f>
        <v>=DISPIMG("ID_22D236ACE2D84340832EEB7872347A50",1)</v>
      </c>
    </row>
    <row r="14" customHeight="1" spans="1:6">
      <c r="A14" s="4">
        <v>12</v>
      </c>
      <c r="B14" s="5" t="s">
        <v>41</v>
      </c>
      <c r="C14" s="5" t="s">
        <v>42</v>
      </c>
      <c r="D14" s="6" t="s">
        <v>43</v>
      </c>
      <c r="E14" s="5">
        <v>15861407786</v>
      </c>
      <c r="F14" s="5" t="str">
        <f>_xlfn.DISPIMG("ID_86AC816A23C349D7924DFA871390FE43",1)</f>
        <v>=DISPIMG("ID_86AC816A23C349D7924DFA871390FE43",1)</v>
      </c>
    </row>
    <row r="15" customHeight="1" spans="1:6">
      <c r="A15" s="4">
        <v>13</v>
      </c>
      <c r="B15" s="10" t="s">
        <v>44</v>
      </c>
      <c r="C15" s="10" t="s">
        <v>45</v>
      </c>
      <c r="D15" s="6" t="s">
        <v>46</v>
      </c>
      <c r="E15" s="11">
        <v>18755706007</v>
      </c>
      <c r="F15" s="12" t="str">
        <f>_xlfn.DISPIMG("ID_8F5858A055DA4EB69B37C97FADAED52F",1)</f>
        <v>=DISPIMG("ID_8F5858A055DA4EB69B37C97FADAED52F",1)</v>
      </c>
    </row>
    <row r="16" ht="97" customHeight="1" spans="1:8">
      <c r="A16" s="13" t="s">
        <v>47</v>
      </c>
      <c r="B16" s="13"/>
      <c r="C16" s="13"/>
      <c r="D16" s="13"/>
      <c r="E16" s="13"/>
      <c r="F16" s="13"/>
      <c r="G16" s="14"/>
      <c r="H16" s="14"/>
    </row>
  </sheetData>
  <mergeCells count="2">
    <mergeCell ref="A1:F1"/>
    <mergeCell ref="A16:F16"/>
  </mergeCells>
  <pageMargins left="0.75" right="0.75" top="1" bottom="1" header="0.5" footer="0.5"/>
  <pageSetup paperSize="9" scale="7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2024-05-29T03:34:00Z</dcterms:created>
  <dcterms:modified xsi:type="dcterms:W3CDTF">2024-06-03T06:59:45Z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A93C2A8A51F94ECE99B73D1F2E324084_11</vt:lpwstr>
  </property>
  <property fmtid="{D5CDD505-2E9C-101B-9397-08002B2CF9AE}" pid="3" name="KSOProductBuildVer">
    <vt:lpwstr>2052-12.1.0.16929</vt:lpwstr>
  </property>
</Properties>
</file>