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70" name="ID_866E7E9DD7C2444D9F05B0F0E831606E"/>
        <xdr:cNvPicPr/>
      </xdr:nvPicPr>
      <xdr:blipFill>
        <a:blip r:embed="rId1"/>
        <a:stretch>
          <a:fillRect/>
        </a:stretch>
      </xdr:blipFill>
      <xdr:spPr>
        <a:xfrm>
          <a:off x="11835130" y="75685015"/>
          <a:ext cx="1080135" cy="1078865"/>
        </a:xfrm>
        <a:prstGeom prst="rect">
          <a:avLst/>
        </a:prstGeom>
        <a:noFill/>
        <a:ln>
          <a:noFill/>
        </a:ln>
      </xdr:spPr>
    </xdr:pic>
  </etc:cellImage>
  <etc:cellImage>
    <xdr:pic>
      <xdr:nvPicPr>
        <xdr:cNvPr id="79" name="ID_83A04130A370442A847B55D1489747D6"/>
        <xdr:cNvPicPr/>
      </xdr:nvPicPr>
      <xdr:blipFill>
        <a:blip r:embed="rId2"/>
        <a:stretch>
          <a:fillRect/>
        </a:stretch>
      </xdr:blipFill>
      <xdr:spPr>
        <a:xfrm>
          <a:off x="11753215" y="118991380"/>
          <a:ext cx="1080135" cy="1079500"/>
        </a:xfrm>
        <a:prstGeom prst="rect">
          <a:avLst/>
        </a:prstGeom>
        <a:noFill/>
        <a:ln>
          <a:noFill/>
        </a:ln>
      </xdr:spPr>
    </xdr:pic>
  </etc:cellImage>
  <etc:cellImage>
    <xdr:pic>
      <xdr:nvPicPr>
        <xdr:cNvPr id="10" name="ID_2FD419B5D6EB4D06B264FC5FC4BDD2FE"/>
        <xdr:cNvPicPr/>
      </xdr:nvPicPr>
      <xdr:blipFill>
        <a:blip r:embed="rId3"/>
        <a:stretch>
          <a:fillRect/>
        </a:stretch>
      </xdr:blipFill>
      <xdr:spPr>
        <a:xfrm>
          <a:off x="11877675" y="21182330"/>
          <a:ext cx="1080135" cy="1080135"/>
        </a:xfrm>
        <a:prstGeom prst="rect">
          <a:avLst/>
        </a:prstGeom>
        <a:noFill/>
        <a:ln w="9525">
          <a:noFill/>
        </a:ln>
      </xdr:spPr>
    </xdr:pic>
  </etc:cellImage>
  <etc:cellImage>
    <xdr:pic>
      <xdr:nvPicPr>
        <xdr:cNvPr id="43" name="ID_B75D66C7000D492692C574718A1FD7CE"/>
        <xdr:cNvPicPr/>
      </xdr:nvPicPr>
      <xdr:blipFill>
        <a:blip r:embed="rId4" cstate="print">
          <a:extLst>
            <a:ext uri="{28A0092B-C50C-407E-A947-70E740481C1C}">
              <a14:useLocalDpi xmlns:a14="http://schemas.microsoft.com/office/drawing/2010/main" val="0"/>
            </a:ext>
          </a:extLst>
        </a:blip>
        <a:stretch>
          <a:fillRect/>
        </a:stretch>
      </xdr:blipFill>
      <xdr:spPr>
        <a:xfrm>
          <a:off x="11833225" y="137761980"/>
          <a:ext cx="1080135" cy="1085850"/>
        </a:xfrm>
        <a:prstGeom prst="rect">
          <a:avLst/>
        </a:prstGeom>
      </xdr:spPr>
    </xdr:pic>
  </etc:cellImage>
  <etc:cellImage>
    <xdr:pic>
      <xdr:nvPicPr>
        <xdr:cNvPr id="13" name="ID_99E3F18F321247B09154AF9FA09679F0"/>
        <xdr:cNvPicPr/>
      </xdr:nvPicPr>
      <xdr:blipFill>
        <a:blip r:embed="rId5"/>
        <a:stretch>
          <a:fillRect/>
        </a:stretch>
      </xdr:blipFill>
      <xdr:spPr>
        <a:xfrm>
          <a:off x="11753215" y="30915610"/>
          <a:ext cx="1080135" cy="1080135"/>
        </a:xfrm>
        <a:prstGeom prst="rect">
          <a:avLst/>
        </a:prstGeom>
        <a:noFill/>
        <a:ln>
          <a:noFill/>
        </a:ln>
      </xdr:spPr>
    </xdr:pic>
  </etc:cellImage>
  <etc:cellImage>
    <xdr:pic>
      <xdr:nvPicPr>
        <xdr:cNvPr id="73" name="ID_EEEB5D981E4B450F8B571D590A5F3C6D"/>
        <xdr:cNvPicPr>
          <a:picLocks noChangeAspect="1"/>
        </xdr:cNvPicPr>
      </xdr:nvPicPr>
      <xdr:blipFill>
        <a:blip r:embed="rId6"/>
        <a:stretch>
          <a:fillRect/>
        </a:stretch>
      </xdr:blipFill>
      <xdr:spPr>
        <a:xfrm>
          <a:off x="11572875" y="36016565"/>
          <a:ext cx="1555750" cy="1567180"/>
        </a:xfrm>
        <a:prstGeom prst="rect">
          <a:avLst/>
        </a:prstGeom>
        <a:noFill/>
        <a:ln w="9525">
          <a:noFill/>
        </a:ln>
      </xdr:spPr>
    </xdr:pic>
  </etc:cellImage>
  <etc:cellImage>
    <xdr:pic>
      <xdr:nvPicPr>
        <xdr:cNvPr id="65" name="ID_A6C873D3B54047468A795A28C50ECF1A"/>
        <xdr:cNvPicPr/>
      </xdr:nvPicPr>
      <xdr:blipFill>
        <a:blip r:embed="rId7"/>
        <a:stretch>
          <a:fillRect/>
        </a:stretch>
      </xdr:blipFill>
      <xdr:spPr>
        <a:xfrm>
          <a:off x="11911965" y="43414950"/>
          <a:ext cx="1080135" cy="1077595"/>
        </a:xfrm>
        <a:prstGeom prst="rect">
          <a:avLst/>
        </a:prstGeom>
        <a:noFill/>
        <a:ln>
          <a:noFill/>
        </a:ln>
      </xdr:spPr>
    </xdr:pic>
  </etc:cellImage>
  <etc:cellImage>
    <xdr:pic>
      <xdr:nvPicPr>
        <xdr:cNvPr id="16" name="ID_D68B1F4AD9C24C36B5F1789305219EA2" descr="N_BD5_AU4@%THGMAAJ7WU{L_tmb"/>
        <xdr:cNvPicPr/>
      </xdr:nvPicPr>
      <xdr:blipFill>
        <a:blip r:embed="rId8"/>
        <a:stretch>
          <a:fillRect/>
        </a:stretch>
      </xdr:blipFill>
      <xdr:spPr>
        <a:xfrm>
          <a:off x="11838940" y="45049440"/>
          <a:ext cx="1080135" cy="1080135"/>
        </a:xfrm>
        <a:prstGeom prst="rect">
          <a:avLst/>
        </a:prstGeom>
      </xdr:spPr>
    </xdr:pic>
  </etc:cellImage>
  <etc:cellImage>
    <xdr:pic>
      <xdr:nvPicPr>
        <xdr:cNvPr id="26" name="ID_6C81E8A4DC20476C9B332D4853F75D46" descr="qrcode_for_gh_6dbe750fa1a5_258"/>
        <xdr:cNvPicPr/>
      </xdr:nvPicPr>
      <xdr:blipFill>
        <a:blip r:embed="rId9"/>
        <a:stretch>
          <a:fillRect/>
        </a:stretch>
      </xdr:blipFill>
      <xdr:spPr>
        <a:xfrm>
          <a:off x="11870690" y="89394665"/>
          <a:ext cx="1080135" cy="1080135"/>
        </a:xfrm>
        <a:prstGeom prst="rect">
          <a:avLst/>
        </a:prstGeom>
      </xdr:spPr>
    </xdr:pic>
  </etc:cellImage>
  <etc:cellImage>
    <xdr:pic>
      <xdr:nvPicPr>
        <xdr:cNvPr id="89" name="ID_8ACA79E220C34C92BCECA0A6715F59EE"/>
        <xdr:cNvPicPr/>
      </xdr:nvPicPr>
      <xdr:blipFill>
        <a:blip r:embed="rId10"/>
        <a:stretch>
          <a:fillRect/>
        </a:stretch>
      </xdr:blipFill>
      <xdr:spPr>
        <a:xfrm>
          <a:off x="11753215" y="65589150"/>
          <a:ext cx="1080135" cy="1079500"/>
        </a:xfrm>
        <a:prstGeom prst="rect">
          <a:avLst/>
        </a:prstGeom>
        <a:noFill/>
        <a:ln>
          <a:noFill/>
        </a:ln>
      </xdr:spPr>
    </xdr:pic>
  </etc:cellImage>
  <etc:cellImage>
    <xdr:pic>
      <xdr:nvPicPr>
        <xdr:cNvPr id="58" name="ID_4A1390AC004746A4A98B0159EF869CAD"/>
        <xdr:cNvPicPr/>
      </xdr:nvPicPr>
      <xdr:blipFill>
        <a:blip r:embed="rId11"/>
        <a:stretch>
          <a:fillRect/>
        </a:stretch>
      </xdr:blipFill>
      <xdr:spPr>
        <a:xfrm>
          <a:off x="11789410" y="52361465"/>
          <a:ext cx="1080135" cy="1080135"/>
        </a:xfrm>
        <a:prstGeom prst="rect">
          <a:avLst/>
        </a:prstGeom>
        <a:noFill/>
        <a:ln>
          <a:noFill/>
        </a:ln>
      </xdr:spPr>
    </xdr:pic>
  </etc:cellImage>
  <etc:cellImage>
    <xdr:pic>
      <xdr:nvPicPr>
        <xdr:cNvPr id="71" name="ID_A0F8BF7A0128499A940010B296FE0B9C" descr="以时环境业务简介2023.9.1"/>
        <xdr:cNvPicPr/>
      </xdr:nvPicPr>
      <xdr:blipFill>
        <a:blip r:embed="rId12"/>
        <a:stretch>
          <a:fillRect/>
        </a:stretch>
      </xdr:blipFill>
      <xdr:spPr>
        <a:xfrm>
          <a:off x="11907520" y="82586830"/>
          <a:ext cx="1080135" cy="1078865"/>
        </a:xfrm>
        <a:prstGeom prst="rect">
          <a:avLst/>
        </a:prstGeom>
      </xdr:spPr>
    </xdr:pic>
  </etc:cellImage>
  <etc:cellImage>
    <xdr:pic>
      <xdr:nvPicPr>
        <xdr:cNvPr id="72" name="ID_AA7C83CA28DC46D2B2B7C575C03F6A31"/>
        <xdr:cNvPicPr/>
      </xdr:nvPicPr>
      <xdr:blipFill>
        <a:blip r:embed="rId13"/>
        <a:stretch>
          <a:fillRect/>
        </a:stretch>
      </xdr:blipFill>
      <xdr:spPr>
        <a:xfrm>
          <a:off x="11839575" y="86060915"/>
          <a:ext cx="1080135" cy="1077595"/>
        </a:xfrm>
        <a:prstGeom prst="rect">
          <a:avLst/>
        </a:prstGeom>
        <a:noFill/>
        <a:ln>
          <a:noFill/>
        </a:ln>
      </xdr:spPr>
    </xdr:pic>
  </etc:cellImage>
  <etc:cellImage>
    <xdr:pic>
      <xdr:nvPicPr>
        <xdr:cNvPr id="28" name="ID_7A35C2EBE6294B9E9066C69BE27F88B2" descr="企业二维码"/>
        <xdr:cNvPicPr/>
      </xdr:nvPicPr>
      <xdr:blipFill>
        <a:blip r:embed="rId14"/>
        <a:stretch>
          <a:fillRect/>
        </a:stretch>
      </xdr:blipFill>
      <xdr:spPr>
        <a:xfrm>
          <a:off x="11948160" y="95187135"/>
          <a:ext cx="1080135" cy="1080135"/>
        </a:xfrm>
        <a:prstGeom prst="rect">
          <a:avLst/>
        </a:prstGeom>
      </xdr:spPr>
    </xdr:pic>
  </etc:cellImage>
  <etc:cellImage>
    <xdr:pic>
      <xdr:nvPicPr>
        <xdr:cNvPr id="29" name="ID_AB08CF3DA9A7418AA506CB0C78FB9B2E"/>
        <xdr:cNvPicPr/>
      </xdr:nvPicPr>
      <xdr:blipFill>
        <a:blip r:embed="rId15"/>
        <a:stretch>
          <a:fillRect/>
        </a:stretch>
      </xdr:blipFill>
      <xdr:spPr>
        <a:xfrm>
          <a:off x="11930380" y="97104200"/>
          <a:ext cx="1080135" cy="1080135"/>
        </a:xfrm>
        <a:prstGeom prst="rect">
          <a:avLst/>
        </a:prstGeom>
        <a:noFill/>
        <a:ln>
          <a:noFill/>
        </a:ln>
      </xdr:spPr>
    </xdr:pic>
  </etc:cellImage>
  <etc:cellImage>
    <xdr:pic>
      <xdr:nvPicPr>
        <xdr:cNvPr id="36" name="ID_3E708092ED28428D846B249B9CA5FC08" descr="微信图片_20240424102839"/>
        <xdr:cNvPicPr/>
      </xdr:nvPicPr>
      <xdr:blipFill>
        <a:blip r:embed="rId16"/>
        <a:stretch>
          <a:fillRect/>
        </a:stretch>
      </xdr:blipFill>
      <xdr:spPr>
        <a:xfrm>
          <a:off x="11807190" y="111030385"/>
          <a:ext cx="1080135" cy="1080135"/>
        </a:xfrm>
        <a:prstGeom prst="rect">
          <a:avLst/>
        </a:prstGeom>
      </xdr:spPr>
    </xdr:pic>
  </etc:cellImage>
  <etc:cellImage>
    <xdr:pic>
      <xdr:nvPicPr>
        <xdr:cNvPr id="98" name="ID_F5D6F0E0B5444C65995E354A0AA900B3"/>
        <xdr:cNvPicPr/>
      </xdr:nvPicPr>
      <xdr:blipFill>
        <a:blip r:embed="rId17"/>
        <a:stretch>
          <a:fillRect/>
        </a:stretch>
      </xdr:blipFill>
      <xdr:spPr>
        <a:xfrm>
          <a:off x="11811000" y="123106180"/>
          <a:ext cx="1080135" cy="1086485"/>
        </a:xfrm>
        <a:prstGeom prst="rect">
          <a:avLst/>
        </a:prstGeom>
        <a:noFill/>
        <a:ln w="9525">
          <a:noFill/>
        </a:ln>
      </xdr:spPr>
    </xdr:pic>
  </etc:cellImage>
  <etc:cellImage>
    <xdr:pic>
      <xdr:nvPicPr>
        <xdr:cNvPr id="82" name="ID_7C6A490692C04BF79CBD02DF0FA9E235"/>
        <xdr:cNvPicPr/>
      </xdr:nvPicPr>
      <xdr:blipFill>
        <a:blip r:embed="rId18"/>
        <a:stretch>
          <a:fillRect/>
        </a:stretch>
      </xdr:blipFill>
      <xdr:spPr>
        <a:xfrm>
          <a:off x="11779885" y="130481705"/>
          <a:ext cx="1080135" cy="1080135"/>
        </a:xfrm>
        <a:prstGeom prst="rect">
          <a:avLst/>
        </a:prstGeom>
        <a:noFill/>
        <a:ln>
          <a:noFill/>
        </a:ln>
      </xdr:spPr>
    </xdr:pic>
  </etc:cellImage>
  <etc:cellImage>
    <xdr:pic>
      <xdr:nvPicPr>
        <xdr:cNvPr id="87" name="ID_DD74519197764F6FBD75853BCFA612D6"/>
        <xdr:cNvPicPr/>
      </xdr:nvPicPr>
      <xdr:blipFill>
        <a:blip r:embed="rId19"/>
        <a:stretch>
          <a:fillRect/>
        </a:stretch>
      </xdr:blipFill>
      <xdr:spPr>
        <a:xfrm>
          <a:off x="11838940" y="150306405"/>
          <a:ext cx="1080135" cy="1082675"/>
        </a:xfrm>
        <a:prstGeom prst="rect">
          <a:avLst/>
        </a:prstGeom>
        <a:noFill/>
        <a:ln w="9525">
          <a:noFill/>
        </a:ln>
      </xdr:spPr>
    </xdr:pic>
  </etc:cellImage>
  <etc:cellImage>
    <xdr:pic>
      <xdr:nvPicPr>
        <xdr:cNvPr id="47" name="ID_F13A34C1F802456F8574829CA9949954"/>
        <xdr:cNvPicPr/>
      </xdr:nvPicPr>
      <xdr:blipFill>
        <a:blip r:embed="rId20"/>
        <a:stretch>
          <a:fillRect/>
        </a:stretch>
      </xdr:blipFill>
      <xdr:spPr>
        <a:xfrm>
          <a:off x="11753215" y="153527125"/>
          <a:ext cx="1080135" cy="1083945"/>
        </a:xfrm>
        <a:prstGeom prst="rect">
          <a:avLst/>
        </a:prstGeom>
        <a:noFill/>
        <a:ln>
          <a:noFill/>
        </a:ln>
      </xdr:spPr>
    </xdr:pic>
  </etc:cellImage>
  <etc:cellImage>
    <xdr:pic>
      <xdr:nvPicPr>
        <xdr:cNvPr id="52" name="ID_CC4E7BEC65EA446389A68808C20AF8E1"/>
        <xdr:cNvPicPr/>
      </xdr:nvPicPr>
      <xdr:blipFill>
        <a:blip r:embed="rId21"/>
        <a:stretch>
          <a:fillRect/>
        </a:stretch>
      </xdr:blipFill>
      <xdr:spPr>
        <a:xfrm>
          <a:off x="11753215" y="162786060"/>
          <a:ext cx="1080135" cy="1080135"/>
        </a:xfrm>
        <a:prstGeom prst="rect">
          <a:avLst/>
        </a:prstGeom>
        <a:noFill/>
        <a:ln>
          <a:noFill/>
        </a:ln>
      </xdr:spPr>
    </xdr:pic>
  </etc:cellImage>
  <etc:cellImage>
    <xdr:pic>
      <xdr:nvPicPr>
        <xdr:cNvPr id="66" name="ID_CB3D5D9DC6584819B0EA9CA28B9D05B4"/>
        <xdr:cNvPicPr/>
      </xdr:nvPicPr>
      <xdr:blipFill>
        <a:blip r:embed="rId22">
          <a:extLst>
            <a:ext uri="{28A0092B-C50C-407E-A947-70E740481C1C}">
              <a14:useLocalDpi xmlns:a14="http://schemas.microsoft.com/office/drawing/2010/main" val="0"/>
            </a:ext>
          </a:extLst>
        </a:blip>
        <a:stretch>
          <a:fillRect/>
        </a:stretch>
      </xdr:blipFill>
      <xdr:spPr>
        <a:xfrm>
          <a:off x="11785600" y="164170360"/>
          <a:ext cx="1080135" cy="1080135"/>
        </a:xfrm>
        <a:prstGeom prst="rect">
          <a:avLst/>
        </a:prstGeom>
      </xdr:spPr>
    </xdr:pic>
  </etc:cellImage>
</etc:cellImages>
</file>

<file path=xl/sharedStrings.xml><?xml version="1.0" encoding="utf-8"?>
<sst xmlns="http://schemas.openxmlformats.org/spreadsheetml/2006/main" count="100" uniqueCount="97">
  <si>
    <t>其他类</t>
  </si>
  <si>
    <t>序号</t>
  </si>
  <si>
    <t>机构名称</t>
  </si>
  <si>
    <t>注册地址</t>
  </si>
  <si>
    <t>联系人</t>
  </si>
  <si>
    <t>联系电话</t>
  </si>
  <si>
    <t>企业信息（二维码）</t>
  </si>
  <si>
    <t>业务范围</t>
  </si>
  <si>
    <t>安徽华茂环境科技有限公司</t>
  </si>
  <si>
    <t>安徽省合肥市庐阳区蒙城路79号中兴大厦6楼605</t>
  </si>
  <si>
    <t>徐**</t>
  </si>
  <si>
    <t>园区（企业）第三方环保管家服务等</t>
  </si>
  <si>
    <t>安徽锦程安环科技发展有限公司</t>
  </si>
  <si>
    <t>安徽省合肥市长江西路669号科技咨询楼</t>
  </si>
  <si>
    <t>章*</t>
  </si>
  <si>
    <t>黑臭水体治理技术咨询及评估；污染源调查、评估服务；环境污染溯源调查服务等</t>
  </si>
  <si>
    <t>安徽科欣环保股份有限公司</t>
  </si>
  <si>
    <t>安徽省合肥市经济技术开发区九龙路168号合肥创新中心3幢</t>
  </si>
  <si>
    <t>朱**</t>
  </si>
  <si>
    <t>碳减排等技术研发等</t>
  </si>
  <si>
    <t>安徽亮杰能源环保科技有限公司</t>
  </si>
  <si>
    <t xml:space="preserve">安徽省合肥市包河区望江东路60号3幢 </t>
  </si>
  <si>
    <t>宋**</t>
  </si>
  <si>
    <t>环保设备代理等</t>
  </si>
  <si>
    <t>安徽林科工程技术有限公司</t>
  </si>
  <si>
    <t>合肥市包河区望江东路 299号金中环广场办1-1709</t>
  </si>
  <si>
    <t>常**</t>
  </si>
  <si>
    <t>环境工程施工等</t>
  </si>
  <si>
    <t>安徽冉启检测科技有限公司</t>
  </si>
  <si>
    <t>合肥市包河区纬五路28号包河工业园汽车零部件4#厂房2层</t>
  </si>
  <si>
    <t>姚*</t>
  </si>
  <si>
    <t>污染源普查等</t>
  </si>
  <si>
    <t>安徽省通源环境节能股份有限公司</t>
  </si>
  <si>
    <t>安徽省合肥市包河区祁门路3966号</t>
  </si>
  <si>
    <t>余**</t>
  </si>
  <si>
    <t>矿山生态环境修复等</t>
  </si>
  <si>
    <t>安徽显闰环境工程有限公司</t>
  </si>
  <si>
    <t>安徽省合肥市蜀山区蜀山新产业园湖光路1号1-1001</t>
  </si>
  <si>
    <t>张**</t>
  </si>
  <si>
    <t>黑臭水体治理、海绵城市、人工湿地、垃圾处理与矿山治理等</t>
  </si>
  <si>
    <t>安徽以时环境科技有限公司</t>
  </si>
  <si>
    <t>中国（安徽）自由贸易试验区合肥市高新区创新大道2800号创新产业园二期F5栋1908</t>
  </si>
  <si>
    <t>江*</t>
  </si>
  <si>
    <t>污染源调查等</t>
  </si>
  <si>
    <t>安徽宥莘科技有限公司</t>
  </si>
  <si>
    <t>中国(安徽)自由贸易试验区合肥片区合肥市蜀山经济技术开发区湖光路自主创新产业基地三期（南区）A座206-13</t>
  </si>
  <si>
    <t>赵**</t>
  </si>
  <si>
    <t>13956973288</t>
  </si>
  <si>
    <t>环保管家服务等</t>
  </si>
  <si>
    <t>安徽长之源环境工程有限公司</t>
  </si>
  <si>
    <t>合肥市包河区大连路6686号徽商总部广场B-办1001</t>
  </si>
  <si>
    <t>程*</t>
  </si>
  <si>
    <t>环保（碳）核查，污染源普查等</t>
  </si>
  <si>
    <t>安徽中环徽创生态环境科技有限公司</t>
  </si>
  <si>
    <t>安徽省合肥市高新区创新大道路2800号合肥创新产业园二期J区1幢楼C座302室</t>
  </si>
  <si>
    <t>金**</t>
  </si>
  <si>
    <t>环境保护专用设备制造等</t>
  </si>
  <si>
    <t>安徽中节能国祯智能装备有限公司</t>
  </si>
  <si>
    <t>安徽省合肥市高新区大别山路1329号</t>
  </si>
  <si>
    <t>刘*</t>
  </si>
  <si>
    <t>新型膜材料制造等</t>
  </si>
  <si>
    <t>东晟环保科技集团（安徽）股份有限公司</t>
  </si>
  <si>
    <t>安徽省合肥市高新区创新大道2800号创新产业园二期F5-0003</t>
  </si>
  <si>
    <t>张*</t>
  </si>
  <si>
    <t>环保管家等</t>
  </si>
  <si>
    <t>合肥禾田园林规划设计院有限公司</t>
  </si>
  <si>
    <t>中国（安徽）自由贸易试验区合肥片区蜀山经济开发区湖光路自主创新产业基地三期（南区）B座217-65室</t>
  </si>
  <si>
    <t>汪**</t>
  </si>
  <si>
    <t>自然生态系统保护管理;生态保护区管理服务等</t>
  </si>
  <si>
    <t>合肥科环环境科技股份有限公司</t>
  </si>
  <si>
    <t>安徽省合肥市肥西县紫蓬镇工业园紫三路1号</t>
  </si>
  <si>
    <t>罗*</t>
  </si>
  <si>
    <t>生态环境材料销售等</t>
  </si>
  <si>
    <t>江苏华鹿环保科技有限公司</t>
  </si>
  <si>
    <t>江苏省南京市江宁区菲尼克斯路70号总部基地3号楼1层A07号</t>
  </si>
  <si>
    <t>孙**</t>
  </si>
  <si>
    <t>环境保护专用设备销售等</t>
  </si>
  <si>
    <t>六安市宜可欧环保科技有限公司</t>
  </si>
  <si>
    <t>安徽省六安市金安区徽商小区23-2203</t>
  </si>
  <si>
    <t>刘**</t>
  </si>
  <si>
    <t>13355642211</t>
  </si>
  <si>
    <t>上海亦清环保科技服务有限公司</t>
  </si>
  <si>
    <t>上海市浦东新区川沙路500号-204-91室</t>
  </si>
  <si>
    <t>余*</t>
  </si>
  <si>
    <t>18855152939</t>
  </si>
  <si>
    <t>生态环境部淮河流域生态环境监督管理局生态环境监测与科学研究中心</t>
  </si>
  <si>
    <t>安徽省蚌埠市凤阳西路41号</t>
  </si>
  <si>
    <t>王**</t>
  </si>
  <si>
    <t>环境保护宣传等</t>
  </si>
  <si>
    <t>中国人民财产保险股份有限公司蚌埠市分公司</t>
  </si>
  <si>
    <t>安徽省蚌埠市禹会区朝阳路197号</t>
  </si>
  <si>
    <t>卞**</t>
  </si>
  <si>
    <t>环境污染责任保险保险单等</t>
  </si>
  <si>
    <t>中南安全环境技术研究院股份有限公司</t>
  </si>
  <si>
    <t>湖北省武汉市武昌区中南二路2号</t>
  </si>
  <si>
    <t>王*</t>
  </si>
  <si>
    <t>备注：
1.需求单位根据自身实际，也可选择未纳入超市的机构，任何单位和个人不得干预、推荐、指定环保中介服务机构；
2.以上材料由环保中介服务机构自主申报提供，环保中介服务机构对材料的真实性、准确性、有效性负责；
3.表格名单按首字母排序，仅供参考，后期将根据企业申报情况动态调整；
4.首次公布后，按月进行更新，环保中介服务机构可以自主申请进入与退出，新申报机构可在每月25日前进行申报（详见征集公告）。
5.咨询电话：0552-3114079（蚌埠市生态环境局行政审批和营商环境科）
  监督电话：0552-3119768（蚌埠市纪委监委驻市生态环境局纪检监察组）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</si>
</sst>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22"/>
      <color theme="1"/>
      <name val="方正公文小标宋"/>
      <charset val="134"/>
    </font>
    <font>
      <sz val="11"/>
      <color theme="1"/>
      <name val="黑体"/>
      <charset val="134"/>
    </font>
    <font>
      <sz val="11"/>
      <color rgb="FF000000"/>
      <name val="宋体"/>
      <charset val="134"/>
      <scheme val="minor"/>
    </font>
    <font>
      <sz val="11"/>
      <name val="宋体"/>
      <charset val="204"/>
      <scheme val="minor"/>
    </font>
    <font>
      <u/>
      <sz val="11"/>
      <color rgb="FF800080"/>
      <name val="宋体"/>
      <charset val="0"/>
      <scheme val="minor"/>
    </font>
    <font>
      <sz val="11"/>
      <name val="宋体"/>
      <charset val="134"/>
      <scheme val="minor"/>
    </font>
    <font>
      <sz val="11"/>
      <name val="SimSun"/>
      <charset val="204"/>
    </font>
    <font>
      <sz val="11"/>
      <name val="SimSun"/>
      <charset val="134"/>
    </font>
    <font>
      <sz val="11"/>
      <color rgb="FF000000"/>
      <name val="SimSun"/>
      <charset val="134"/>
    </font>
    <font>
      <sz val="11"/>
      <color rgb="FF000000"/>
      <name val="Arial"/>
      <charset val="204"/>
    </font>
    <font>
      <sz val="11"/>
      <name val="黑体"/>
      <charset val="134"/>
    </font>
    <font>
      <sz val="8"/>
      <color theme="1"/>
      <name val="宋体"/>
      <charset val="134"/>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6" applyFont="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top"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4" fillId="0" borderId="1" xfId="0" applyFont="1" applyFill="1" applyBorder="1" applyAlignment="1" quotePrefix="1">
      <alignment horizontal="center" vertical="center" wrapText="1"/>
    </xf>
    <xf numFmtId="0" fontId="6"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jpe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tabSelected="1" zoomScale="115" zoomScaleNormal="115" topLeftCell="A23" workbookViewId="0">
      <selection activeCell="A25" sqref="$A25:$XFD25"/>
    </sheetView>
  </sheetViews>
  <sheetFormatPr defaultColWidth="9" defaultRowHeight="60" customHeight="1" outlineLevelCol="7"/>
  <cols>
    <col min="1" max="1" width="6.375" customWidth="1"/>
    <col min="2" max="2" width="42.9166666666667" customWidth="1"/>
    <col min="3" max="3" width="84.7166666666667" customWidth="1"/>
    <col min="4" max="4" width="18.325" customWidth="1"/>
    <col min="5" max="5" width="12.625" customWidth="1"/>
    <col min="6" max="6" width="23.7" customWidth="1"/>
    <col min="7" max="7" width="35.625" customWidth="1"/>
  </cols>
  <sheetData>
    <row r="1" customHeight="1" spans="1:7">
      <c r="A1" s="1" t="s">
        <v>0</v>
      </c>
      <c r="B1" s="1"/>
      <c r="C1" s="1"/>
      <c r="D1" s="1"/>
      <c r="E1" s="1"/>
      <c r="F1" s="1"/>
      <c r="G1" s="1"/>
    </row>
    <row r="2" ht="20" customHeight="1" spans="1:7">
      <c r="A2" s="2" t="s">
        <v>1</v>
      </c>
      <c r="B2" s="2" t="s">
        <v>2</v>
      </c>
      <c r="C2" s="2" t="s">
        <v>3</v>
      </c>
      <c r="D2" s="3" t="s">
        <v>4</v>
      </c>
      <c r="E2" s="2" t="s">
        <v>5</v>
      </c>
      <c r="F2" s="2" t="s">
        <v>6</v>
      </c>
      <c r="G2" s="4" t="s">
        <v>7</v>
      </c>
    </row>
    <row r="3" customHeight="1" spans="1:7">
      <c r="A3" s="5">
        <v>1</v>
      </c>
      <c r="B3" s="6" t="s">
        <v>8</v>
      </c>
      <c r="C3" s="6" t="s">
        <v>9</v>
      </c>
      <c r="D3" s="7" t="s">
        <v>10</v>
      </c>
      <c r="E3" s="6">
        <v>18326116315</v>
      </c>
      <c r="F3" s="8" t="str">
        <f>_xlfn.DISPIMG("ID_2FD419B5D6EB4D06B264FC5FC4BDD2FE",1)</f>
        <v>=DISPIMG("ID_2FD419B5D6EB4D06B264FC5FC4BDD2FE",1)</v>
      </c>
      <c r="G3" s="6" t="s">
        <v>11</v>
      </c>
    </row>
    <row r="4" customHeight="1" spans="1:7">
      <c r="A4" s="5">
        <v>2</v>
      </c>
      <c r="B4" s="6" t="s">
        <v>12</v>
      </c>
      <c r="C4" s="6" t="s">
        <v>13</v>
      </c>
      <c r="D4" s="7" t="s">
        <v>14</v>
      </c>
      <c r="E4" s="6">
        <v>13739220376</v>
      </c>
      <c r="F4" s="6" t="str">
        <f>_xlfn.DISPIMG("ID_99E3F18F321247B09154AF9FA09679F0",1)</f>
        <v>=DISPIMG("ID_99E3F18F321247B09154AF9FA09679F0",1)</v>
      </c>
      <c r="G4" s="6" t="s">
        <v>15</v>
      </c>
    </row>
    <row r="5" customHeight="1" spans="1:7">
      <c r="A5" s="5">
        <v>3</v>
      </c>
      <c r="B5" s="6" t="s">
        <v>16</v>
      </c>
      <c r="C5" s="6" t="s">
        <v>17</v>
      </c>
      <c r="D5" s="7" t="s">
        <v>18</v>
      </c>
      <c r="E5" s="6">
        <v>13955113076</v>
      </c>
      <c r="F5" s="6" t="str">
        <f>_xlfn.DISPIMG("ID_EEEB5D981E4B450F8B571D590A5F3C6D",1)</f>
        <v>=DISPIMG("ID_EEEB5D981E4B450F8B571D590A5F3C6D",1)</v>
      </c>
      <c r="G5" s="6" t="s">
        <v>19</v>
      </c>
    </row>
    <row r="6" customHeight="1" spans="1:7">
      <c r="A6" s="5">
        <v>4</v>
      </c>
      <c r="B6" s="9" t="s">
        <v>20</v>
      </c>
      <c r="C6" s="9" t="s">
        <v>21</v>
      </c>
      <c r="D6" s="7" t="s">
        <v>22</v>
      </c>
      <c r="E6" s="9">
        <v>18019959883</v>
      </c>
      <c r="F6" s="9" t="str">
        <f>_xlfn.DISPIMG("ID_A6C873D3B54047468A795A28C50ECF1A",1)</f>
        <v>=DISPIMG("ID_A6C873D3B54047468A795A28C50ECF1A",1)</v>
      </c>
      <c r="G6" s="6" t="s">
        <v>23</v>
      </c>
    </row>
    <row r="7" customHeight="1" spans="1:7">
      <c r="A7" s="5">
        <v>5</v>
      </c>
      <c r="B7" s="6" t="s">
        <v>24</v>
      </c>
      <c r="C7" s="6" t="s">
        <v>25</v>
      </c>
      <c r="D7" s="7" t="s">
        <v>26</v>
      </c>
      <c r="E7" s="6">
        <v>13956991084</v>
      </c>
      <c r="F7" s="8" t="str">
        <f>_xlfn.DISPIMG("ID_D68B1F4AD9C24C36B5F1789305219EA2",1)</f>
        <v>=DISPIMG("ID_D68B1F4AD9C24C36B5F1789305219EA2",1)</v>
      </c>
      <c r="G7" s="6" t="s">
        <v>27</v>
      </c>
    </row>
    <row r="8" customHeight="1" spans="1:7">
      <c r="A8" s="5">
        <v>6</v>
      </c>
      <c r="B8" s="6" t="s">
        <v>28</v>
      </c>
      <c r="C8" s="6" t="s">
        <v>29</v>
      </c>
      <c r="D8" s="7" t="s">
        <v>30</v>
      </c>
      <c r="E8" s="6">
        <v>15505510620</v>
      </c>
      <c r="F8" s="8" t="str">
        <f>_xlfn.DISPIMG("ID_4A1390AC004746A4A98B0159EF869CAD",1)</f>
        <v>=DISPIMG("ID_4A1390AC004746A4A98B0159EF869CAD",1)</v>
      </c>
      <c r="G8" s="6" t="s">
        <v>31</v>
      </c>
    </row>
    <row r="9" customHeight="1" spans="1:7">
      <c r="A9" s="5">
        <v>7</v>
      </c>
      <c r="B9" s="9" t="s">
        <v>32</v>
      </c>
      <c r="C9" s="9" t="s">
        <v>33</v>
      </c>
      <c r="D9" s="7" t="s">
        <v>34</v>
      </c>
      <c r="E9" s="9">
        <v>18656058833</v>
      </c>
      <c r="F9" s="8" t="str">
        <f>_xlfn.DISPIMG("ID_8ACA79E220C34C92BCECA0A6715F59EE",1)</f>
        <v>=DISPIMG("ID_8ACA79E220C34C92BCECA0A6715F59EE",1)</v>
      </c>
      <c r="G9" s="6" t="s">
        <v>35</v>
      </c>
    </row>
    <row r="10" customHeight="1" spans="1:7">
      <c r="A10" s="5">
        <v>8</v>
      </c>
      <c r="B10" s="9" t="s">
        <v>36</v>
      </c>
      <c r="C10" s="9" t="s">
        <v>37</v>
      </c>
      <c r="D10" s="7" t="s">
        <v>38</v>
      </c>
      <c r="E10" s="9">
        <v>13866763634</v>
      </c>
      <c r="F10" s="8" t="str">
        <f>_xlfn.DISPIMG("ID_866E7E9DD7C2444D9F05B0F0E831606E",1)</f>
        <v>=DISPIMG("ID_866E7E9DD7C2444D9F05B0F0E831606E",1)</v>
      </c>
      <c r="G10" s="6" t="s">
        <v>39</v>
      </c>
    </row>
    <row r="11" customHeight="1" spans="1:7">
      <c r="A11" s="5">
        <v>9</v>
      </c>
      <c r="B11" s="9" t="s">
        <v>40</v>
      </c>
      <c r="C11" s="9" t="s">
        <v>41</v>
      </c>
      <c r="D11" s="7" t="s">
        <v>42</v>
      </c>
      <c r="E11" s="9">
        <v>15855512489</v>
      </c>
      <c r="F11" s="8" t="str">
        <f>_xlfn.DISPIMG("ID_A0F8BF7A0128499A940010B296FE0B9C",1)</f>
        <v>=DISPIMG("ID_A0F8BF7A0128499A940010B296FE0B9C",1)</v>
      </c>
      <c r="G11" s="6" t="s">
        <v>43</v>
      </c>
    </row>
    <row r="12" customHeight="1" spans="1:7">
      <c r="A12" s="5">
        <v>10</v>
      </c>
      <c r="B12" s="9" t="s">
        <v>44</v>
      </c>
      <c r="C12" s="9" t="s">
        <v>45</v>
      </c>
      <c r="D12" s="7" t="s">
        <v>46</v>
      </c>
      <c r="E12" s="18" t="s">
        <v>47</v>
      </c>
      <c r="F12" s="8" t="str">
        <f>_xlfn.DISPIMG("ID_AA7C83CA28DC46D2B2B7C575C03F6A31",1)</f>
        <v>=DISPIMG("ID_AA7C83CA28DC46D2B2B7C575C03F6A31",1)</v>
      </c>
      <c r="G12" s="6" t="s">
        <v>48</v>
      </c>
    </row>
    <row r="13" customHeight="1" spans="1:7">
      <c r="A13" s="5">
        <v>11</v>
      </c>
      <c r="B13" s="6" t="s">
        <v>49</v>
      </c>
      <c r="C13" s="6" t="s">
        <v>50</v>
      </c>
      <c r="D13" s="7" t="s">
        <v>51</v>
      </c>
      <c r="E13" s="6">
        <v>18356012327</v>
      </c>
      <c r="F13" s="8" t="str">
        <f>_xlfn.DISPIMG("ID_6C81E8A4DC20476C9B332D4853F75D46",1)</f>
        <v>=DISPIMG("ID_6C81E8A4DC20476C9B332D4853F75D46",1)</v>
      </c>
      <c r="G13" s="6" t="s">
        <v>52</v>
      </c>
    </row>
    <row r="14" customHeight="1" spans="1:7">
      <c r="A14" s="5">
        <v>12</v>
      </c>
      <c r="B14" s="6" t="s">
        <v>53</v>
      </c>
      <c r="C14" s="6" t="s">
        <v>54</v>
      </c>
      <c r="D14" s="7" t="s">
        <v>55</v>
      </c>
      <c r="E14" s="6">
        <v>18905512862</v>
      </c>
      <c r="F14" s="8" t="str">
        <f>_xlfn.DISPIMG("ID_7A35C2EBE6294B9E9066C69BE27F88B2",1)</f>
        <v>=DISPIMG("ID_7A35C2EBE6294B9E9066C69BE27F88B2",1)</v>
      </c>
      <c r="G14" s="6" t="s">
        <v>56</v>
      </c>
    </row>
    <row r="15" customHeight="1" spans="1:7">
      <c r="A15" s="5">
        <v>13</v>
      </c>
      <c r="B15" s="6" t="s">
        <v>57</v>
      </c>
      <c r="C15" s="6" t="s">
        <v>58</v>
      </c>
      <c r="D15" s="7" t="s">
        <v>59</v>
      </c>
      <c r="E15" s="6">
        <v>13965076192</v>
      </c>
      <c r="F15" s="8" t="str">
        <f>_xlfn.DISPIMG("ID_AB08CF3DA9A7418AA506CB0C78FB9B2E",1)</f>
        <v>=DISPIMG("ID_AB08CF3DA9A7418AA506CB0C78FB9B2E",1)</v>
      </c>
      <c r="G15" s="6" t="s">
        <v>60</v>
      </c>
    </row>
    <row r="16" customHeight="1" spans="1:7">
      <c r="A16" s="5">
        <v>14</v>
      </c>
      <c r="B16" s="6" t="s">
        <v>61</v>
      </c>
      <c r="C16" s="6" t="s">
        <v>62</v>
      </c>
      <c r="D16" s="7" t="s">
        <v>63</v>
      </c>
      <c r="E16" s="6">
        <v>13865971647</v>
      </c>
      <c r="F16" s="10" t="str">
        <f>_xlfn.DISPIMG("ID_3E708092ED28428D846B249B9CA5FC08",1)</f>
        <v>=DISPIMG("ID_3E708092ED28428D846B249B9CA5FC08",1)</v>
      </c>
      <c r="G16" s="6" t="s">
        <v>64</v>
      </c>
    </row>
    <row r="17" customHeight="1" spans="1:7">
      <c r="A17" s="5">
        <v>15</v>
      </c>
      <c r="B17" s="11" t="s">
        <v>65</v>
      </c>
      <c r="C17" s="11" t="s">
        <v>66</v>
      </c>
      <c r="D17" s="7" t="s">
        <v>67</v>
      </c>
      <c r="E17" s="11">
        <v>13955613236</v>
      </c>
      <c r="F17" s="8" t="str">
        <f>_xlfn.DISPIMG("ID_83A04130A370442A847B55D1489747D6",1)</f>
        <v>=DISPIMG("ID_83A04130A370442A847B55D1489747D6",1)</v>
      </c>
      <c r="G17" s="6" t="s">
        <v>68</v>
      </c>
    </row>
    <row r="18" customHeight="1" spans="1:7">
      <c r="A18" s="5">
        <v>16</v>
      </c>
      <c r="B18" s="11" t="s">
        <v>69</v>
      </c>
      <c r="C18" s="11" t="s">
        <v>70</v>
      </c>
      <c r="D18" s="7" t="s">
        <v>71</v>
      </c>
      <c r="E18" s="11">
        <v>13965113686</v>
      </c>
      <c r="F18" s="8" t="str">
        <f>_xlfn.DISPIMG("ID_F5D6F0E0B5444C65995E354A0AA900B3",1)</f>
        <v>=DISPIMG("ID_F5D6F0E0B5444C65995E354A0AA900B3",1)</v>
      </c>
      <c r="G18" s="6" t="s">
        <v>72</v>
      </c>
    </row>
    <row r="19" customHeight="1" spans="1:7">
      <c r="A19" s="5">
        <v>17</v>
      </c>
      <c r="B19" s="11" t="s">
        <v>73</v>
      </c>
      <c r="C19" s="11" t="s">
        <v>74</v>
      </c>
      <c r="D19" s="7" t="s">
        <v>75</v>
      </c>
      <c r="E19" s="11">
        <v>16602535717</v>
      </c>
      <c r="F19" s="8" t="str">
        <f>_xlfn.DISPIMG("ID_7C6A490692C04BF79CBD02DF0FA9E235",1)</f>
        <v>=DISPIMG("ID_7C6A490692C04BF79CBD02DF0FA9E235",1)</v>
      </c>
      <c r="G19" s="6" t="s">
        <v>76</v>
      </c>
    </row>
    <row r="20" customHeight="1" spans="1:7">
      <c r="A20" s="5">
        <v>18</v>
      </c>
      <c r="B20" s="6" t="s">
        <v>77</v>
      </c>
      <c r="C20" s="6" t="s">
        <v>78</v>
      </c>
      <c r="D20" s="7" t="s">
        <v>79</v>
      </c>
      <c r="E20" s="7" t="s">
        <v>80</v>
      </c>
      <c r="F20" s="6" t="str">
        <f>_xlfn.DISPIMG("ID_B75D66C7000D492692C574718A1FD7CE",1)</f>
        <v>=DISPIMG("ID_B75D66C7000D492692C574718A1FD7CE",1)</v>
      </c>
      <c r="G20" s="6" t="s">
        <v>64</v>
      </c>
    </row>
    <row r="21" customHeight="1" spans="1:7">
      <c r="A21" s="5">
        <v>19</v>
      </c>
      <c r="B21" s="11" t="s">
        <v>81</v>
      </c>
      <c r="C21" s="11" t="s">
        <v>82</v>
      </c>
      <c r="D21" s="7" t="s">
        <v>83</v>
      </c>
      <c r="E21" s="19" t="s">
        <v>84</v>
      </c>
      <c r="F21" s="8" t="str">
        <f>_xlfn.DISPIMG("ID_DD74519197764F6FBD75853BCFA612D6",1)</f>
        <v>=DISPIMG("ID_DD74519197764F6FBD75853BCFA612D6",1)</v>
      </c>
      <c r="G21" s="6" t="s">
        <v>76</v>
      </c>
    </row>
    <row r="22" customHeight="1" spans="1:7">
      <c r="A22" s="5">
        <v>20</v>
      </c>
      <c r="B22" s="6" t="s">
        <v>85</v>
      </c>
      <c r="C22" s="6" t="s">
        <v>86</v>
      </c>
      <c r="D22" s="7" t="s">
        <v>87</v>
      </c>
      <c r="E22" s="6">
        <v>18119726655</v>
      </c>
      <c r="F22" s="8" t="str">
        <f>_xlfn.DISPIMG("ID_F13A34C1F802456F8574829CA9949954",1)</f>
        <v>=DISPIMG("ID_F13A34C1F802456F8574829CA9949954",1)</v>
      </c>
      <c r="G22" s="6" t="s">
        <v>88</v>
      </c>
    </row>
    <row r="23" customHeight="1" spans="1:7">
      <c r="A23" s="5">
        <v>21</v>
      </c>
      <c r="B23" s="6" t="s">
        <v>89</v>
      </c>
      <c r="C23" s="6" t="s">
        <v>90</v>
      </c>
      <c r="D23" s="7" t="s">
        <v>91</v>
      </c>
      <c r="E23" s="6">
        <v>13309621572</v>
      </c>
      <c r="F23" s="8" t="str">
        <f>_xlfn.DISPIMG("ID_CC4E7BEC65EA446389A68808C20AF8E1",1)</f>
        <v>=DISPIMG("ID_CC4E7BEC65EA446389A68808C20AF8E1",1)</v>
      </c>
      <c r="G23" s="6" t="s">
        <v>92</v>
      </c>
    </row>
    <row r="24" customHeight="1" spans="1:7">
      <c r="A24" s="5">
        <v>22</v>
      </c>
      <c r="B24" s="12" t="s">
        <v>93</v>
      </c>
      <c r="C24" s="13" t="s">
        <v>94</v>
      </c>
      <c r="D24" s="7" t="s">
        <v>95</v>
      </c>
      <c r="E24" s="14">
        <v>15505514420</v>
      </c>
      <c r="F24" s="15" t="str">
        <f>_xlfn.DISPIMG("ID_CB3D5D9DC6584819B0EA9CA28B9D05B4",1)</f>
        <v>=DISPIMG("ID_CB3D5D9DC6584819B0EA9CA28B9D05B4",1)</v>
      </c>
      <c r="G24" s="6" t="s">
        <v>48</v>
      </c>
    </row>
    <row r="25" ht="97" customHeight="1" spans="1:8">
      <c r="A25" s="16" t="s">
        <v>96</v>
      </c>
      <c r="B25" s="16"/>
      <c r="C25" s="16"/>
      <c r="D25" s="16"/>
      <c r="E25" s="16"/>
      <c r="F25" s="16"/>
      <c r="G25" s="17"/>
      <c r="H25" s="17"/>
    </row>
  </sheetData>
  <mergeCells count="2">
    <mergeCell ref="A1:G1"/>
    <mergeCell ref="A25:F2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沈子剑</dc:creator>
  <cp:lastModifiedBy>♛  Monster</cp:lastModifiedBy>
  <dcterms:created xsi:type="dcterms:W3CDTF">2024-05-29T03:45:00Z</dcterms:created>
  <dcterms:modified xsi:type="dcterms:W3CDTF">2024-06-03T06:59:36Z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28F0CD14E11342279AD1D4476F3B0B14_11</vt:lpwstr>
  </property>
  <property fmtid="{D5CDD505-2E9C-101B-9397-08002B2CF9AE}" pid="3" name="KSOProductBuildVer">
    <vt:lpwstr>2052-12.1.0.16929</vt:lpwstr>
  </property>
</Properties>
</file>