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51" name="ID_F3B2E2DFA07144CA8CD336632747C76B"/>
        <xdr:cNvPicPr/>
      </xdr:nvPicPr>
      <xdr:blipFill>
        <a:blip r:embed="rId2"/>
        <a:stretch>
          <a:fillRect/>
        </a:stretch>
      </xdr:blipFill>
      <xdr:spPr>
        <a:xfrm>
          <a:off x="11798300" y="12395200"/>
          <a:ext cx="1080135" cy="1078865"/>
        </a:xfrm>
        <a:prstGeom prst="rect">
          <a:avLst/>
        </a:prstGeom>
        <a:noFill/>
        <a:ln>
          <a:noFill/>
        </a:ln>
      </xdr:spPr>
    </xdr:pic>
  </etc:cellImage>
  <etc:cellImage>
    <xdr:pic>
      <xdr:nvPicPr>
        <xdr:cNvPr id="32" name="ID_E0696CCE167947B3B1C0890A16649292" descr="安鑫环境公司信息"/>
        <xdr:cNvPicPr/>
      </xdr:nvPicPr>
      <xdr:blipFill>
        <a:blip r:embed="rId3"/>
        <a:stretch>
          <a:fillRect/>
        </a:stretch>
      </xdr:blipFill>
      <xdr:spPr>
        <a:xfrm>
          <a:off x="11759565" y="103030655"/>
          <a:ext cx="1080135" cy="1080135"/>
        </a:xfrm>
        <a:prstGeom prst="rect">
          <a:avLst/>
        </a:prstGeom>
      </xdr:spPr>
    </xdr:pic>
  </etc:cellImage>
  <etc:cellImage>
    <xdr:pic>
      <xdr:nvPicPr>
        <xdr:cNvPr id="74" name="ID_C4AC3F235E05414FB1E8BD11977F0691" descr="微信图片_20211227092137"/>
        <xdr:cNvPicPr/>
      </xdr:nvPicPr>
      <xdr:blipFill>
        <a:blip r:embed="rId4"/>
        <a:stretch>
          <a:fillRect/>
        </a:stretch>
      </xdr:blipFill>
      <xdr:spPr>
        <a:xfrm>
          <a:off x="11948160" y="98484055"/>
          <a:ext cx="1080135" cy="1076960"/>
        </a:xfrm>
        <a:prstGeom prst="rect">
          <a:avLst/>
        </a:prstGeom>
        <a:noFill/>
        <a:ln w="9525">
          <a:noFill/>
        </a:ln>
      </xdr:spPr>
    </xdr:pic>
  </etc:cellImage>
  <etc:cellImage>
    <xdr:pic>
      <xdr:nvPicPr>
        <xdr:cNvPr id="2" name="ID_E9465ADA5F5A48DB8F2757EE52DD749B"/>
        <xdr:cNvPicPr/>
      </xdr:nvPicPr>
      <xdr:blipFill>
        <a:blip r:embed="rId5"/>
        <a:stretch>
          <a:fillRect/>
        </a:stretch>
      </xdr:blipFill>
      <xdr:spPr>
        <a:xfrm>
          <a:off x="11857990" y="1849755"/>
          <a:ext cx="1080135" cy="1080135"/>
        </a:xfrm>
        <a:prstGeom prst="rect">
          <a:avLst/>
        </a:prstGeom>
        <a:noFill/>
        <a:ln>
          <a:noFill/>
        </a:ln>
      </xdr:spPr>
    </xdr:pic>
  </etc:cellImage>
  <etc:cellImage>
    <xdr:pic>
      <xdr:nvPicPr>
        <xdr:cNvPr id="10" name="ID_2FD419B5D6EB4D06B264FC5FC4BDD2FE"/>
        <xdr:cNvPicPr/>
      </xdr:nvPicPr>
      <xdr:blipFill>
        <a:blip r:embed="rId6"/>
        <a:stretch>
          <a:fillRect/>
        </a:stretch>
      </xdr:blipFill>
      <xdr:spPr>
        <a:xfrm>
          <a:off x="11877675" y="21182330"/>
          <a:ext cx="1080135" cy="1080135"/>
        </a:xfrm>
        <a:prstGeom prst="rect">
          <a:avLst/>
        </a:prstGeom>
        <a:noFill/>
        <a:ln w="9525">
          <a:noFill/>
        </a:ln>
      </xdr:spPr>
    </xdr:pic>
  </etc:cellImage>
  <etc:cellImage>
    <xdr:pic>
      <xdr:nvPicPr>
        <xdr:cNvPr id="70" name="ID_866E7E9DD7C2444D9F05B0F0E831606E"/>
        <xdr:cNvPicPr/>
      </xdr:nvPicPr>
      <xdr:blipFill>
        <a:blip r:embed="rId7"/>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8"/>
        <a:stretch>
          <a:fillRect/>
        </a:stretch>
      </xdr:blipFill>
      <xdr:spPr>
        <a:xfrm>
          <a:off x="11871325" y="18861405"/>
          <a:ext cx="1080135" cy="1080135"/>
        </a:xfrm>
        <a:prstGeom prst="rect">
          <a:avLst/>
        </a:prstGeom>
      </xdr:spPr>
    </xdr:pic>
  </etc:cellImage>
  <etc:cellImage>
    <xdr:pic>
      <xdr:nvPicPr>
        <xdr:cNvPr id="60" name="ID_DCB6D06B0F064275B6F7D82EB7AC3529" descr="微信图片_20240428091006"/>
        <xdr:cNvPicPr/>
      </xdr:nvPicPr>
      <xdr:blipFill>
        <a:blip r:embed="rId9"/>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10"/>
        <a:stretch>
          <a:fillRect/>
        </a:stretch>
      </xdr:blipFill>
      <xdr:spPr>
        <a:xfrm>
          <a:off x="11826240" y="27385645"/>
          <a:ext cx="1080135" cy="1080135"/>
        </a:xfrm>
        <a:prstGeom prst="rect">
          <a:avLst/>
        </a:prstGeom>
      </xdr:spPr>
    </xdr:pic>
  </etc:cellImage>
  <etc:cellImage>
    <xdr:pic>
      <xdr:nvPicPr>
        <xdr:cNvPr id="43" name="ID_B75D66C7000D492692C574718A1FD7CE"/>
        <xdr:cNvPicPr/>
      </xdr:nvPicPr>
      <xdr:blipFill>
        <a:blip r:embed="rId11" cstate="print">
          <a:extLst>
            <a:ext uri="{28A0092B-C50C-407E-A947-70E740481C1C}">
              <a14:useLocalDpi xmlns:a14="http://schemas.microsoft.com/office/drawing/2010/main" val="0"/>
            </a:ext>
          </a:extLst>
        </a:blip>
        <a:stretch>
          <a:fillRect/>
        </a:stretch>
      </xdr:blipFill>
      <xdr:spPr>
        <a:xfrm>
          <a:off x="11833225" y="137761980"/>
          <a:ext cx="1080135" cy="1085850"/>
        </a:xfrm>
        <a:prstGeom prst="rect">
          <a:avLst/>
        </a:prstGeom>
      </xdr:spPr>
    </xdr:pic>
  </etc:cellImage>
  <etc:cellImage>
    <xdr:pic>
      <xdr:nvPicPr>
        <xdr:cNvPr id="96" name="ID_F2C5EA43E36C405B9B8ECD385160CCD8"/>
        <xdr:cNvPicPr/>
      </xdr:nvPicPr>
      <xdr:blipFill>
        <a:blip r:embed="rId12"/>
        <a:stretch>
          <a:fillRect/>
        </a:stretch>
      </xdr:blipFill>
      <xdr:spPr>
        <a:xfrm>
          <a:off x="11941175" y="92874465"/>
          <a:ext cx="1080135" cy="1082675"/>
        </a:xfrm>
        <a:prstGeom prst="rect">
          <a:avLst/>
        </a:prstGeom>
        <a:noFill/>
        <a:ln>
          <a:noFill/>
        </a:ln>
      </xdr:spPr>
    </xdr:pic>
  </etc:cellImage>
  <etc:cellImage>
    <xdr:pic>
      <xdr:nvPicPr>
        <xdr:cNvPr id="13" name="ID_99E3F18F321247B09154AF9FA09679F0"/>
        <xdr:cNvPicPr/>
      </xdr:nvPicPr>
      <xdr:blipFill>
        <a:blip r:embed="rId13"/>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14"/>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15"/>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6"/>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7"/>
        <a:stretch>
          <a:fillRect/>
        </a:stretch>
      </xdr:blipFill>
      <xdr:spPr>
        <a:xfrm>
          <a:off x="11753215" y="37870130"/>
          <a:ext cx="1080135" cy="1077595"/>
        </a:xfrm>
        <a:prstGeom prst="rect">
          <a:avLst/>
        </a:prstGeom>
        <a:noFill/>
        <a:ln>
          <a:noFill/>
        </a:ln>
      </xdr:spPr>
    </xdr:pic>
  </etc:cellImage>
  <etc:cellImage>
    <xdr:pic>
      <xdr:nvPicPr>
        <xdr:cNvPr id="15" name="ID_8B0D18994EAB4BDD96A63FF11DEA7219"/>
        <xdr:cNvPicPr/>
      </xdr:nvPicPr>
      <xdr:blipFill>
        <a:blip r:embed="rId18"/>
        <a:stretch>
          <a:fillRect/>
        </a:stretch>
      </xdr:blipFill>
      <xdr:spPr>
        <a:xfrm>
          <a:off x="11868150" y="42149395"/>
          <a:ext cx="1080135" cy="1080135"/>
        </a:xfrm>
        <a:prstGeom prst="rect">
          <a:avLst/>
        </a:prstGeom>
        <a:noFill/>
        <a:ln w="9525">
          <a:noFill/>
        </a:ln>
      </xdr:spPr>
    </xdr:pic>
  </etc:cellImage>
  <etc:cellImage>
    <xdr:pic>
      <xdr:nvPicPr>
        <xdr:cNvPr id="17" name="ID_2AE3493796F04FA191B95138CA956AFA" descr="2ea2eea9a4125eb0c5ef12e39845ded"/>
        <xdr:cNvPicPr/>
      </xdr:nvPicPr>
      <xdr:blipFill>
        <a:blip r:embed="rId19"/>
        <a:stretch>
          <a:fillRect/>
        </a:stretch>
      </xdr:blipFill>
      <xdr:spPr>
        <a:xfrm>
          <a:off x="11753215" y="46842680"/>
          <a:ext cx="1080135" cy="1080135"/>
        </a:xfrm>
        <a:prstGeom prst="rect">
          <a:avLst/>
        </a:prstGeom>
      </xdr:spPr>
    </xdr:pic>
  </etc:cellImage>
  <etc:cellImage>
    <xdr:pic>
      <xdr:nvPicPr>
        <xdr:cNvPr id="18" name="ID_A374300678B540BEA6C7335D43B91027"/>
        <xdr:cNvPicPr/>
      </xdr:nvPicPr>
      <xdr:blipFill>
        <a:blip r:embed="rId20"/>
        <a:stretch>
          <a:fillRect/>
        </a:stretch>
      </xdr:blipFill>
      <xdr:spPr>
        <a:xfrm>
          <a:off x="11753215" y="49239170"/>
          <a:ext cx="1080135" cy="1080135"/>
        </a:xfrm>
        <a:prstGeom prst="rect">
          <a:avLst/>
        </a:prstGeom>
        <a:noFill/>
        <a:ln>
          <a:noFill/>
        </a:ln>
      </xdr:spPr>
    </xdr:pic>
  </etc:cellImage>
  <etc:cellImage>
    <xdr:pic>
      <xdr:nvPicPr>
        <xdr:cNvPr id="20" name="ID_79F3D9050B9E4E2EAF4FFC90951EACA3"/>
        <xdr:cNvPicPr/>
      </xdr:nvPicPr>
      <xdr:blipFill>
        <a:blip r:embed="rId21"/>
        <a:stretch>
          <a:fillRect/>
        </a:stretch>
      </xdr:blipFill>
      <xdr:spPr>
        <a:xfrm flipH="1">
          <a:off x="11874500" y="53849905"/>
          <a:ext cx="1080135" cy="1080135"/>
        </a:xfrm>
        <a:prstGeom prst="rect">
          <a:avLst/>
        </a:prstGeom>
        <a:noFill/>
        <a:ln>
          <a:noFill/>
        </a:ln>
      </xdr:spPr>
    </xdr:pic>
  </etc:cellImage>
  <etc:cellImage>
    <xdr:pic>
      <xdr:nvPicPr>
        <xdr:cNvPr id="75" name="ID_DDB2524B407246A9B09544CFD418C6E7"/>
        <xdr:cNvPicPr/>
      </xdr:nvPicPr>
      <xdr:blipFill>
        <a:blip r:embed="rId22"/>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23"/>
        <a:stretch>
          <a:fillRect/>
        </a:stretch>
      </xdr:blipFill>
      <xdr:spPr>
        <a:xfrm>
          <a:off x="11983085" y="56038750"/>
          <a:ext cx="1080135" cy="1080135"/>
        </a:xfrm>
        <a:prstGeom prst="rect">
          <a:avLst/>
        </a:prstGeom>
        <a:noFill/>
        <a:ln w="9525">
          <a:noFill/>
        </a:ln>
      </xdr:spPr>
    </xdr:pic>
  </etc:cellImage>
  <etc:cellImage>
    <xdr:pic>
      <xdr:nvPicPr>
        <xdr:cNvPr id="95" name="ID_0BFF281855E740D1A3FAF553F9B2FCC4"/>
        <xdr:cNvPicPr/>
      </xdr:nvPicPr>
      <xdr:blipFill>
        <a:blip r:embed="rId24"/>
        <a:stretch>
          <a:fillRect/>
        </a:stretch>
      </xdr:blipFill>
      <xdr:spPr>
        <a:xfrm>
          <a:off x="11922760" y="84168615"/>
          <a:ext cx="1080135" cy="1086485"/>
        </a:xfrm>
        <a:prstGeom prst="rect">
          <a:avLst/>
        </a:prstGeom>
        <a:noFill/>
        <a:ln>
          <a:noFill/>
        </a:ln>
      </xdr:spPr>
    </xdr:pic>
  </etc:cellImage>
  <etc:cellImage>
    <xdr:pic>
      <xdr:nvPicPr>
        <xdr:cNvPr id="22" name="ID_B9964A2D3A7749D6939C9A5810712C62" descr="企业二维码"/>
        <xdr:cNvPicPr/>
      </xdr:nvPicPr>
      <xdr:blipFill>
        <a:blip r:embed="rId25"/>
        <a:stretch>
          <a:fillRect/>
        </a:stretch>
      </xdr:blipFill>
      <xdr:spPr>
        <a:xfrm>
          <a:off x="11753215" y="68791455"/>
          <a:ext cx="1080135" cy="1084580"/>
        </a:xfrm>
        <a:prstGeom prst="rect">
          <a:avLst/>
        </a:prstGeom>
      </xdr:spPr>
    </xdr:pic>
  </etc:cellImage>
  <etc:cellImage>
    <xdr:pic>
      <xdr:nvPicPr>
        <xdr:cNvPr id="3" name="ID_1E6A263848F242788564E52AAA5B56B1" descr="安徽天晟环保科技有限公司 (1)"/>
        <xdr:cNvPicPr>
          <a:picLocks noChangeAspect="1"/>
        </xdr:cNvPicPr>
      </xdr:nvPicPr>
      <xdr:blipFill>
        <a:blip r:embed="rId26"/>
        <a:stretch>
          <a:fillRect/>
        </a:stretch>
      </xdr:blipFill>
      <xdr:spPr>
        <a:xfrm>
          <a:off x="6624955" y="948055"/>
          <a:ext cx="1009650" cy="999490"/>
        </a:xfrm>
        <a:prstGeom prst="rect">
          <a:avLst/>
        </a:prstGeom>
      </xdr:spPr>
    </xdr:pic>
  </etc:cellImage>
  <etc:cellImage>
    <xdr:pic>
      <xdr:nvPicPr>
        <xdr:cNvPr id="44" name="ID_C2F56503F9AC496B9F958929D180E9E7"/>
        <xdr:cNvPicPr/>
      </xdr:nvPicPr>
      <xdr:blipFill>
        <a:blip r:embed="rId27"/>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28"/>
        <a:stretch>
          <a:fillRect/>
        </a:stretch>
      </xdr:blipFill>
      <xdr:spPr>
        <a:xfrm>
          <a:off x="11846560" y="120496330"/>
          <a:ext cx="1080135" cy="1079500"/>
        </a:xfrm>
        <a:prstGeom prst="rect">
          <a:avLst/>
        </a:prstGeom>
        <a:noFill/>
        <a:ln>
          <a:noFill/>
        </a:ln>
      </xdr:spPr>
    </xdr:pic>
  </etc:cellImage>
  <etc:cellImage>
    <xdr:pic>
      <xdr:nvPicPr>
        <xdr:cNvPr id="24" name="ID_58CA1FFD7A6047D2A82CAC466A4C35D6"/>
        <xdr:cNvPicPr/>
      </xdr:nvPicPr>
      <xdr:blipFill>
        <a:blip r:embed="rId29"/>
        <a:stretch>
          <a:fillRect/>
        </a:stretch>
      </xdr:blipFill>
      <xdr:spPr>
        <a:xfrm>
          <a:off x="11896090" y="73103740"/>
          <a:ext cx="1080135" cy="1080135"/>
        </a:xfrm>
        <a:prstGeom prst="rect">
          <a:avLst/>
        </a:prstGeom>
        <a:noFill/>
        <a:ln>
          <a:noFill/>
        </a:ln>
      </xdr:spPr>
    </xdr:pic>
  </etc:cellImage>
  <etc:cellImage>
    <xdr:pic>
      <xdr:nvPicPr>
        <xdr:cNvPr id="85" name="ID_7D95A5A938A442F7976B8C662F8347E0" descr="e01692078c17babb9f3eae5b37b409f"/>
        <xdr:cNvPicPr/>
      </xdr:nvPicPr>
      <xdr:blipFill>
        <a:blip r:embed="rId30"/>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31"/>
        <a:stretch>
          <a:fillRect/>
        </a:stretch>
      </xdr:blipFill>
      <xdr:spPr>
        <a:xfrm>
          <a:off x="11878310" y="74400410"/>
          <a:ext cx="1080135" cy="1080135"/>
        </a:xfrm>
        <a:prstGeom prst="rect">
          <a:avLst/>
        </a:prstGeom>
        <a:noFill/>
        <a:ln w="9525">
          <a:noFill/>
        </a:ln>
      </xdr:spPr>
    </xdr:pic>
  </etc:cellImage>
  <etc:cellImage>
    <xdr:pic>
      <xdr:nvPicPr>
        <xdr:cNvPr id="56" name="ID_FAC8380728C64F7F8128F5FE213A61F8"/>
        <xdr:cNvPicPr/>
      </xdr:nvPicPr>
      <xdr:blipFill>
        <a:blip r:embed="rId32"/>
        <a:stretch>
          <a:fillRect/>
        </a:stretch>
      </xdr:blipFill>
      <xdr:spPr>
        <a:xfrm>
          <a:off x="11753215" y="77333475"/>
          <a:ext cx="1080135" cy="1080135"/>
        </a:xfrm>
        <a:prstGeom prst="rect">
          <a:avLst/>
        </a:prstGeom>
        <a:noFill/>
        <a:ln>
          <a:noFill/>
        </a:ln>
      </xdr:spPr>
    </xdr:pic>
  </etc:cellImage>
  <etc:cellImage>
    <xdr:pic>
      <xdr:nvPicPr>
        <xdr:cNvPr id="25" name="ID_CC66D53244FD41B685F3DDB33DA079CC" descr="acbbb26fbd77be3d117951bb986585e"/>
        <xdr:cNvPicPr/>
      </xdr:nvPicPr>
      <xdr:blipFill>
        <a:blip r:embed="rId33"/>
        <a:stretch>
          <a:fillRect/>
        </a:stretch>
      </xdr:blipFill>
      <xdr:spPr>
        <a:xfrm>
          <a:off x="11911965" y="78870175"/>
          <a:ext cx="1080135" cy="1080135"/>
        </a:xfrm>
        <a:prstGeom prst="rect">
          <a:avLst/>
        </a:prstGeom>
      </xdr:spPr>
    </xdr:pic>
  </etc:cellImage>
  <etc:cellImage>
    <xdr:pic>
      <xdr:nvPicPr>
        <xdr:cNvPr id="71" name="ID_A0F8BF7A0128499A940010B296FE0B9C" descr="以时环境业务简介2023.9.1"/>
        <xdr:cNvPicPr/>
      </xdr:nvPicPr>
      <xdr:blipFill>
        <a:blip r:embed="rId34"/>
        <a:stretch>
          <a:fillRect/>
        </a:stretch>
      </xdr:blipFill>
      <xdr:spPr>
        <a:xfrm>
          <a:off x="11907520" y="82586830"/>
          <a:ext cx="1080135" cy="1078865"/>
        </a:xfrm>
        <a:prstGeom prst="rect">
          <a:avLst/>
        </a:prstGeom>
      </xdr:spPr>
    </xdr:pic>
  </etc:cellImage>
  <etc:cellImage>
    <xdr:pic>
      <xdr:nvPicPr>
        <xdr:cNvPr id="88" name="ID_22D236ACE2D84340832EEB7872347A50"/>
        <xdr:cNvPicPr/>
      </xdr:nvPicPr>
      <xdr:blipFill>
        <a:blip r:embed="rId35">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36"/>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37"/>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38"/>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39"/>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40"/>
        <a:stretch>
          <a:fillRect/>
        </a:stretch>
      </xdr:blipFill>
      <xdr:spPr>
        <a:xfrm>
          <a:off x="11893550" y="90957400"/>
          <a:ext cx="1080135" cy="1080135"/>
        </a:xfrm>
        <a:prstGeom prst="rect">
          <a:avLst/>
        </a:prstGeom>
        <a:noFill/>
        <a:ln>
          <a:noFill/>
        </a:ln>
      </xdr:spPr>
    </xdr:pic>
  </etc:cellImage>
  <etc:cellImage>
    <xdr:pic>
      <xdr:nvPicPr>
        <xdr:cNvPr id="86" name="ID_BC7043DAAADE4E569338F7FA9DE38C2F"/>
        <xdr:cNvPicPr/>
      </xdr:nvPicPr>
      <xdr:blipFill>
        <a:blip r:embed="rId41"/>
        <a:stretch>
          <a:fillRect/>
        </a:stretch>
      </xdr:blipFill>
      <xdr:spPr>
        <a:xfrm>
          <a:off x="11888470" y="148667470"/>
          <a:ext cx="1080135" cy="1080135"/>
        </a:xfrm>
        <a:prstGeom prst="rect">
          <a:avLst/>
        </a:prstGeom>
        <a:noFill/>
        <a:ln>
          <a:noFill/>
        </a:ln>
      </xdr:spPr>
    </xdr:pic>
  </etc:cellImage>
  <etc:cellImage>
    <xdr:pic>
      <xdr:nvPicPr>
        <xdr:cNvPr id="28" name="ID_7A35C2EBE6294B9E9066C69BE27F88B2" descr="企业二维码"/>
        <xdr:cNvPicPr/>
      </xdr:nvPicPr>
      <xdr:blipFill>
        <a:blip r:embed="rId42"/>
        <a:stretch>
          <a:fillRect/>
        </a:stretch>
      </xdr:blipFill>
      <xdr:spPr>
        <a:xfrm>
          <a:off x="11948160" y="95187135"/>
          <a:ext cx="1080135" cy="1080135"/>
        </a:xfrm>
        <a:prstGeom prst="rect">
          <a:avLst/>
        </a:prstGeom>
      </xdr:spPr>
    </xdr:pic>
  </etc:cellImage>
  <etc:cellImage>
    <xdr:pic>
      <xdr:nvPicPr>
        <xdr:cNvPr id="29" name="ID_AB08CF3DA9A7418AA506CB0C78FB9B2E"/>
        <xdr:cNvPicPr/>
      </xdr:nvPicPr>
      <xdr:blipFill>
        <a:blip r:embed="rId43"/>
        <a:stretch>
          <a:fillRect/>
        </a:stretch>
      </xdr:blipFill>
      <xdr:spPr>
        <a:xfrm>
          <a:off x="11930380" y="97104200"/>
          <a:ext cx="1080135" cy="1080135"/>
        </a:xfrm>
        <a:prstGeom prst="rect">
          <a:avLst/>
        </a:prstGeom>
        <a:noFill/>
        <a:ln>
          <a:noFill/>
        </a:ln>
      </xdr:spPr>
    </xdr:pic>
  </etc:cellImage>
  <etc:cellImage>
    <xdr:pic>
      <xdr:nvPicPr>
        <xdr:cNvPr id="31" name="ID_BC1186ADFE5E461398A3F3CE2B8A93C1" descr="安徽资环环境工程有限公司入库资料2"/>
        <xdr:cNvPicPr/>
      </xdr:nvPicPr>
      <xdr:blipFill>
        <a:blip r:embed="rId44"/>
        <a:stretch>
          <a:fillRect/>
        </a:stretch>
      </xdr:blipFill>
      <xdr:spPr>
        <a:xfrm>
          <a:off x="11753215" y="101444425"/>
          <a:ext cx="1080135" cy="1080135"/>
        </a:xfrm>
        <a:prstGeom prst="rect">
          <a:avLst/>
        </a:prstGeom>
      </xdr:spPr>
    </xdr:pic>
  </etc:cellImage>
  <etc:cellImage>
    <xdr:pic>
      <xdr:nvPicPr>
        <xdr:cNvPr id="33" name="ID_9EA886639E8B441ABFB97E17F55680F9"/>
        <xdr:cNvPicPr/>
      </xdr:nvPicPr>
      <xdr:blipFill>
        <a:blip r:embed="rId45"/>
        <a:stretch>
          <a:fillRect/>
        </a:stretch>
      </xdr:blipFill>
      <xdr:spPr>
        <a:xfrm>
          <a:off x="11793855" y="104567990"/>
          <a:ext cx="1080135" cy="1080135"/>
        </a:xfrm>
        <a:prstGeom prst="rect">
          <a:avLst/>
        </a:prstGeom>
        <a:noFill/>
        <a:ln>
          <a:noFill/>
        </a:ln>
      </xdr:spPr>
    </xdr:pic>
  </etc:cellImage>
  <etc:cellImage>
    <xdr:pic>
      <xdr:nvPicPr>
        <xdr:cNvPr id="76" name="ID_8B5307BE87914A08A51A56B8FC354102"/>
        <xdr:cNvPicPr/>
      </xdr:nvPicPr>
      <xdr:blipFill>
        <a:blip r:embed="rId46"/>
        <a:stretch>
          <a:fillRect/>
        </a:stretch>
      </xdr:blipFill>
      <xdr:spPr>
        <a:xfrm>
          <a:off x="11789410" y="112490885"/>
          <a:ext cx="1080135" cy="1080135"/>
        </a:xfrm>
        <a:prstGeom prst="rect">
          <a:avLst/>
        </a:prstGeom>
        <a:noFill/>
        <a:ln>
          <a:noFill/>
        </a:ln>
      </xdr:spPr>
    </xdr:pic>
  </etc:cellImage>
  <etc:cellImage>
    <xdr:pic>
      <xdr:nvPicPr>
        <xdr:cNvPr id="80" name="ID_C0E1EFC6EAF54953A57D0EA9AB9CCE9D"/>
        <xdr:cNvPicPr/>
      </xdr:nvPicPr>
      <xdr:blipFill>
        <a:blip r:embed="rId47"/>
        <a:stretch>
          <a:fillRect/>
        </a:stretch>
      </xdr:blipFill>
      <xdr:spPr>
        <a:xfrm>
          <a:off x="11805285" y="121824750"/>
          <a:ext cx="1080135" cy="1080135"/>
        </a:xfrm>
        <a:prstGeom prst="rect">
          <a:avLst/>
        </a:prstGeom>
        <a:noFill/>
        <a:ln w="9525">
          <a:noFill/>
        </a:ln>
      </xdr:spPr>
    </xdr:pic>
  </etc:cellImage>
  <etc:cellImage>
    <xdr:pic>
      <xdr:nvPicPr>
        <xdr:cNvPr id="41" name="ID_1F4B0F67EBCE4F0B8E86CE48817C05E8"/>
        <xdr:cNvPicPr/>
      </xdr:nvPicPr>
      <xdr:blipFill>
        <a:blip r:embed="rId48"/>
        <a:stretch>
          <a:fillRect/>
        </a:stretch>
      </xdr:blipFill>
      <xdr:spPr>
        <a:xfrm flipH="1">
          <a:off x="11818620" y="132111115"/>
          <a:ext cx="1080135" cy="1080135"/>
        </a:xfrm>
        <a:prstGeom prst="rect">
          <a:avLst/>
        </a:prstGeom>
        <a:noFill/>
        <a:ln>
          <a:noFill/>
        </a:ln>
      </xdr:spPr>
    </xdr:pic>
  </etc:cellImage>
  <etc:cellImage>
    <xdr:pic>
      <xdr:nvPicPr>
        <xdr:cNvPr id="45" name="ID_B287D7FAB70A4BF89A5E4D5C36A94BA3"/>
        <xdr:cNvPicPr/>
      </xdr:nvPicPr>
      <xdr:blipFill>
        <a:blip r:embed="rId49"/>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50"/>
        <a:stretch>
          <a:fillRect/>
        </a:stretch>
      </xdr:blipFill>
      <xdr:spPr>
        <a:xfrm>
          <a:off x="11863705" y="145848705"/>
          <a:ext cx="1080135" cy="1080135"/>
        </a:xfrm>
        <a:prstGeom prst="rect">
          <a:avLst/>
        </a:prstGeom>
        <a:noFill/>
        <a:ln w="9525">
          <a:noFill/>
        </a:ln>
      </xdr:spPr>
    </xdr:pic>
  </etc:cellImage>
  <etc:cellImage>
    <xdr:pic>
      <xdr:nvPicPr>
        <xdr:cNvPr id="49" name="ID_86AC816A23C349D7924DFA871390FE43"/>
        <xdr:cNvPicPr/>
      </xdr:nvPicPr>
      <xdr:blipFill>
        <a:blip r:embed="rId51"/>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52"/>
        <a:stretch>
          <a:fillRect/>
        </a:stretch>
      </xdr:blipFill>
      <xdr:spPr>
        <a:xfrm>
          <a:off x="11812905" y="159709485"/>
          <a:ext cx="1080135" cy="1080135"/>
        </a:xfrm>
        <a:prstGeom prst="rect">
          <a:avLst/>
        </a:prstGeom>
        <a:noFill/>
        <a:ln>
          <a:noFill/>
        </a:ln>
      </xdr:spPr>
    </xdr:pic>
  </etc:cellImage>
  <etc:cellImage>
    <xdr:pic>
      <xdr:nvPicPr>
        <xdr:cNvPr id="66" name="ID_CB3D5D9DC6584819B0EA9CA28B9D05B4"/>
        <xdr:cNvPicPr/>
      </xdr:nvPicPr>
      <xdr:blipFill>
        <a:blip r:embed="rId53">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
    <xdr:pic>
      <xdr:nvPicPr>
        <xdr:cNvPr id="48" name="ID_F6D0DEB28BD64F5FB7A03EA0CC65EBF9"/>
        <xdr:cNvPicPr/>
      </xdr:nvPicPr>
      <xdr:blipFill>
        <a:blip r:embed="rId54"/>
        <a:stretch>
          <a:fillRect/>
        </a:stretch>
      </xdr:blipFill>
      <xdr:spPr>
        <a:xfrm>
          <a:off x="11788140" y="155284170"/>
          <a:ext cx="1080135" cy="1080135"/>
        </a:xfrm>
        <a:prstGeom prst="rect">
          <a:avLst/>
        </a:prstGeom>
        <a:noFill/>
        <a:ln>
          <a:noFill/>
        </a:ln>
      </xdr:spPr>
    </xdr:pic>
  </etc:cellImage>
</etc:cellImages>
</file>

<file path=xl/sharedStrings.xml><?xml version="1.0" encoding="utf-8"?>
<sst xmlns="http://schemas.openxmlformats.org/spreadsheetml/2006/main" count="178" uniqueCount="162">
  <si>
    <t>排污许可</t>
  </si>
  <si>
    <t>序号</t>
  </si>
  <si>
    <t>机构名称</t>
  </si>
  <si>
    <t>注册地址</t>
  </si>
  <si>
    <t>联系人</t>
  </si>
  <si>
    <t>联系电话</t>
  </si>
  <si>
    <t>企业信息（二维码）</t>
  </si>
  <si>
    <t>安徽宝绿光电工程有限公司</t>
  </si>
  <si>
    <t>安徽省合肥市瑶海区大兴镇兴集村孙小郢小组</t>
  </si>
  <si>
    <t>钱*</t>
  </si>
  <si>
    <t>安徽皓海环保科技有限公司</t>
  </si>
  <si>
    <t xml:space="preserve"> 安徽省蚌埠市蚌山区玉龙湖畔小区3号楼1-2层10号</t>
  </si>
  <si>
    <t>陶**</t>
  </si>
  <si>
    <t>18755275090</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</si>
  <si>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</si>
  <si>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</si>
  <si>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</si>
  <si>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</si>
  <si>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</si>
  <si>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</si>
  <si>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</si>
  <si>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</si>
  <si>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</si>
  <si>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</si>
  <si>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</si>
  <si>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</si>
  <si>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</si>
  <si>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</si>
  <si>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</si>
  <si>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</si>
  <si>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</si>
  <si>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</si>
  <si>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</si>
  <si>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</si>
  <si>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</si>
  <si>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</si>
  <si>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</si>
  <si>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</si>
  <si>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安徽力孚环境工程有限公司</t>
  </si>
  <si>
    <t>安徽省合肥市包河经济开发区兰州路88号青网大厦1001室</t>
  </si>
  <si>
    <t>王**</t>
  </si>
  <si>
    <t>安徽绿创环境科技有限公司</t>
  </si>
  <si>
    <t>合肥市经济开发区芙蓉社区九龙路168号东湖创新中心13-1栋302室</t>
  </si>
  <si>
    <t>刘**</t>
  </si>
  <si>
    <t>安徽绿径环保科技发展有限公司</t>
  </si>
  <si>
    <t>合肥市庐阳区颍上路58号都市清华C7幢1003室</t>
  </si>
  <si>
    <t>丁*</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</si>
  <si>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</si>
  <si>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</si>
  <si>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</si>
  <si>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</si>
  <si>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</si>
  <si>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</si>
  <si>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安徽世标检测技术有限公司</t>
  </si>
  <si>
    <t>安徽省合肥市经济技术开发区九龙路168号东湖创新中心1#楼5-6层</t>
  </si>
  <si>
    <t>何*</t>
  </si>
  <si>
    <t>安徽天晟环保科技有限公司</t>
  </si>
  <si>
    <t>安徽省蚌埠市大学科技园12号楼5层</t>
  </si>
  <si>
    <t>郜*</t>
  </si>
  <si>
    <t>安徽田博仕检测有限公司</t>
  </si>
  <si>
    <t>安徽省合肥市包河区徽商总部广场B-办1009</t>
  </si>
  <si>
    <t>安徽文川环保有限公司</t>
  </si>
  <si>
    <t>安徽省铜陵市经济开发区泰山大道北段466号11层</t>
  </si>
  <si>
    <t>邵**</t>
  </si>
  <si>
    <t>安徽显闰环境工程有限公司</t>
  </si>
  <si>
    <t>安徽省合肥市蜀山区蜀山新产业园湖光路1号1-1001</t>
  </si>
  <si>
    <t>安徽显闰环境咨询有限公司</t>
  </si>
  <si>
    <t>安徽省蚌埠市经济开发区大学科技园8栋904-905室</t>
  </si>
  <si>
    <t>开*</t>
  </si>
  <si>
    <t>安徽阳益环保工程科技有限公司</t>
  </si>
  <si>
    <t>合肥市包河区乌鲁木齐路888号广视花园A区商业1幢710室</t>
  </si>
  <si>
    <t>鹿**</t>
  </si>
  <si>
    <t>安徽伊尔思环境科技股份有限公司</t>
  </si>
  <si>
    <t>安徽省合肥市高新区创新大道2800号创新产业园二期G2-801</t>
  </si>
  <si>
    <t>武**</t>
  </si>
  <si>
    <t>安徽以时环境科技有限公司</t>
  </si>
  <si>
    <t>中国（安徽）自由贸易试验区合肥市高新区创新大道2800号创新产业园二期F5栋1908</t>
  </si>
  <si>
    <t>江*</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</si>
  <si>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</si>
  <si>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</si>
  <si>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</si>
  <si>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</si>
  <si>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</si>
  <si>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</si>
  <si>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</si>
  <si>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</si>
  <si>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</si>
  <si>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</si>
  <si>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</si>
  <si>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</si>
  <si>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</si>
  <si>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</si>
  <si>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安徽中公检测科技有限公司</t>
  </si>
  <si>
    <t>合肥市包河经济开发区花园大道北工业厂房10号4月</t>
  </si>
  <si>
    <t>鲁*</t>
  </si>
  <si>
    <t>安徽中环徽创生态环境科技有限公司</t>
  </si>
  <si>
    <t>安徽省合肥市高新区创新大道路2800号合肥创新产业园二期J区1幢楼C座302室</t>
  </si>
  <si>
    <t>金**</t>
  </si>
  <si>
    <t>安徽中节能国祯智能装备有限公司</t>
  </si>
  <si>
    <t>安徽省合肥市高新区大别山路1329号</t>
  </si>
  <si>
    <t>刘*</t>
  </si>
  <si>
    <t>安徽众诚环境检测有限公司</t>
  </si>
  <si>
    <t>安徽省蚌埠市淮上区小蚌埠工业园区长征北路978号院内生产综合车间4-6层</t>
  </si>
  <si>
    <t>杨*</t>
  </si>
  <si>
    <t>安徽众人行环保科技有限公司</t>
  </si>
  <si>
    <t>合肥市高新区天智路14号时代智谷创业园113室</t>
  </si>
  <si>
    <t>金*</t>
  </si>
  <si>
    <t>安徽资环环境工程有限公司</t>
  </si>
  <si>
    <t>安徽省合肥市蜀山区经济开发区湖光路1299号电商园1幢708室</t>
  </si>
  <si>
    <t>蚌埠安鑫环境科技咨询服务有限公司</t>
  </si>
  <si>
    <t>安徽省蚌埠市蚌山区马场湖路88号2号楼2楼</t>
  </si>
  <si>
    <t>秦*</t>
  </si>
  <si>
    <t>蚌埠富鑫环境科技有限公司</t>
  </si>
  <si>
    <t>安徽省蚌埠市蚌山区绿地珠峰B座2813室</t>
  </si>
  <si>
    <t>龙*</t>
  </si>
  <si>
    <t>18055227708</t>
  </si>
  <si>
    <t>蚌埠禾美环境设计院有限公司</t>
  </si>
  <si>
    <t>安徽省蚌埠市经济开发区大学科技园8栋19层</t>
  </si>
  <si>
    <t>阜阳三达环境检测有限公司</t>
  </si>
  <si>
    <t>安徽省阜阳市阜阳经济技术开发区京九办事处淮河路366号天瑞名城名庭苑C7＃楼204室</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</si>
  <si>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</si>
  <si>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</si>
  <si>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</si>
  <si>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</si>
  <si>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</si>
  <si>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</si>
  <si>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</si>
  <si>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</si>
  <si>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</si>
  <si>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江苏龙环环境科技有限公司</t>
  </si>
  <si>
    <t>南京市栖霞区仙林大学城元化路南京仙林大学城科技园有限公司项目地块办公室327室</t>
  </si>
  <si>
    <t>六安市宜可欧环保科技有限公司</t>
  </si>
  <si>
    <t>安徽省六安市金安区徽商小区23-2203</t>
  </si>
  <si>
    <t>13355642211</t>
  </si>
  <si>
    <t>煤炭工业合肥设计研究院有限责任公司</t>
  </si>
  <si>
    <t>合肥市庐阳区阜阳北路355号</t>
  </si>
  <si>
    <t>南京大学环境规划设计研究院集团股份公司</t>
  </si>
  <si>
    <t>南京市六合区科创大道9号A6栋5层</t>
  </si>
  <si>
    <t>南京国环科技股份有限公司</t>
  </si>
  <si>
    <t xml:space="preserve">南京市玄武区花园路11号2号楼2层
</t>
  </si>
  <si>
    <t>张*</t>
  </si>
  <si>
    <t>18151693285</t>
  </si>
  <si>
    <t>南京苏鄂环保科技有限公司</t>
  </si>
  <si>
    <t>南京市江宁区东吉大道1号（江宁开发区）</t>
  </si>
  <si>
    <t>王*</t>
  </si>
  <si>
    <t>18857224661</t>
  </si>
  <si>
    <t>上海垄中环境检测技术有限公司</t>
  </si>
  <si>
    <t>上海市浦东新区民风路80号5层</t>
  </si>
  <si>
    <t xml:space="preserve">18855152939
</t>
  </si>
  <si>
    <t>生态环境部华南环境科学研究所</t>
  </si>
  <si>
    <t>广东省广州市黄埔区瑞和路18号</t>
  </si>
  <si>
    <t>生态环境部南京环境科学研究所</t>
  </si>
  <si>
    <t>江苏省南京市玄武区蒋王庙街8号</t>
  </si>
  <si>
    <t>无锡大禹科技有限公司</t>
  </si>
  <si>
    <t>无锡市民丰西苑151-170号（凤翔软件园）五楼</t>
  </si>
  <si>
    <t>卢**</t>
  </si>
  <si>
    <t>萧县中环环保科技有限公司</t>
  </si>
  <si>
    <t>宿州市萧县龙城镇三里居委会三里村</t>
  </si>
  <si>
    <t>郝*</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</si>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</sst>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u/>
      <sz val="11"/>
      <color rgb="FF0000FF"/>
      <name val="宋体"/>
      <charset val="0"/>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jpe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tabSelected="1" topLeftCell="A52" workbookViewId="0">
      <selection activeCell="A57" sqref="$A57:$XFD57"/>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4" t="s">
        <v>7</v>
      </c>
      <c r="C3" s="4" t="s">
        <v>8</v>
      </c>
      <c r="D3" s="5" t="s">
        <v>9</v>
      </c>
      <c r="E3" s="4">
        <v>13695602779</v>
      </c>
      <c r="F3" s="6" t="str">
        <f>_xlfn.DISPIMG("ID_E9465ADA5F5A48DB8F2757EE52DD749B",1)</f>
        <v>=DISPIMG("ID_E9465ADA5F5A48DB8F2757EE52DD749B",1)</v>
      </c>
    </row>
    <row r="4" customHeight="1" spans="1:6">
      <c r="A4" s="7">
        <v>2</v>
      </c>
      <c r="B4" s="8" t="s">
        <v>10</v>
      </c>
      <c r="C4" s="8" t="s">
        <v>11</v>
      </c>
      <c r="D4" s="5" t="s">
        <v>12</v>
      </c>
      <c r="E4" s="8" t="s">
        <v>13</v>
      </c>
      <c r="F4" s="8" t="str">
        <f>_xlfn.DISPIMG("ID_F3B2E2DFA07144CA8CD336632747C76B",1)</f>
        <v>=DISPIMG("ID_F3B2E2DFA07144CA8CD336632747C76B",1)</v>
      </c>
    </row>
    <row r="5" customHeight="1" spans="1:6">
      <c r="A5" s="7">
        <v>3</v>
      </c>
      <c r="B5" s="8" t="s">
        <v>14</v>
      </c>
      <c r="C5" s="8" t="s">
        <v>15</v>
      </c>
      <c r="D5" s="5" t="s">
        <v>16</v>
      </c>
      <c r="E5" s="8">
        <v>13665510492</v>
      </c>
      <c r="F5" s="8" t="str">
        <f>_xlfn.DISPIMG("ID_F1FA068F9C5B4F29AA008C68C9D153C6",1)</f>
        <v>=DISPIMG("ID_F1FA068F9C5B4F29AA008C68C9D153C6",1)</v>
      </c>
    </row>
    <row r="6" customHeight="1" spans="1:6">
      <c r="A6" s="7">
        <v>4</v>
      </c>
      <c r="B6" s="4" t="s">
        <v>17</v>
      </c>
      <c r="C6" s="4" t="s">
        <v>18</v>
      </c>
      <c r="D6" s="5" t="s">
        <v>19</v>
      </c>
      <c r="E6" s="4">
        <v>18856042279</v>
      </c>
      <c r="F6" s="6" t="str">
        <f>_xlfn.DISPIMG("ID_F05F28E229774CEE94AFE7457234E4A0",1)</f>
        <v>=DISPIMG("ID_F05F28E229774CEE94AFE7457234E4A0",1)</v>
      </c>
    </row>
    <row r="7" customHeight="1" spans="1:6">
      <c r="A7" s="7">
        <v>5</v>
      </c>
      <c r="B7" s="4" t="s">
        <v>20</v>
      </c>
      <c r="C7" s="4" t="s">
        <v>21</v>
      </c>
      <c r="D7" s="5" t="s">
        <v>22</v>
      </c>
      <c r="E7" s="4">
        <v>18326116315</v>
      </c>
      <c r="F7" s="6" t="str">
        <f>_xlfn.DISPIMG("ID_2FD419B5D6EB4D06B264FC5FC4BDD2FE",1)</f>
        <v>=DISPIMG("ID_2FD419B5D6EB4D06B264FC5FC4BDD2FE",1)</v>
      </c>
    </row>
    <row r="8" customHeight="1" spans="1:6">
      <c r="A8" s="7">
        <v>6</v>
      </c>
      <c r="B8" s="8" t="s">
        <v>23</v>
      </c>
      <c r="C8" s="8" t="s">
        <v>24</v>
      </c>
      <c r="D8" s="5" t="s">
        <v>25</v>
      </c>
      <c r="E8" s="8">
        <v>18119956266</v>
      </c>
      <c r="F8" s="4" t="str">
        <f>_xlfn.DISPIMG("ID_DCB6D06B0F064275B6F7D82EB7AC3529",1)</f>
        <v>=DISPIMG("ID_DCB6D06B0F064275B6F7D82EB7AC3529",1)</v>
      </c>
    </row>
    <row r="9" customHeight="1" spans="1:6">
      <c r="A9" s="7">
        <v>7</v>
      </c>
      <c r="B9" s="4" t="s">
        <v>26</v>
      </c>
      <c r="C9" s="4" t="s">
        <v>27</v>
      </c>
      <c r="D9" s="5" t="s">
        <v>28</v>
      </c>
      <c r="E9" s="4">
        <v>17755103055</v>
      </c>
      <c r="F9" s="9" t="str">
        <f>_xlfn.DISPIMG("ID_E41853C218C44C2193920E60CC6A4290",1)</f>
        <v>=DISPIMG("ID_E41853C218C44C2193920E60CC6A4290",1)</v>
      </c>
    </row>
    <row r="10" customHeight="1" spans="1:6">
      <c r="A10" s="7">
        <v>8</v>
      </c>
      <c r="B10" s="4" t="s">
        <v>29</v>
      </c>
      <c r="C10" s="4" t="s">
        <v>30</v>
      </c>
      <c r="D10" s="5" t="s">
        <v>31</v>
      </c>
      <c r="E10" s="4">
        <v>13739220376</v>
      </c>
      <c r="F10" s="4" t="str">
        <f>_xlfn.DISPIMG("ID_99E3F18F321247B09154AF9FA09679F0",1)</f>
        <v>=DISPIMG("ID_99E3F18F321247B09154AF9FA09679F0",1)</v>
      </c>
    </row>
    <row r="11" customHeight="1" spans="1:6">
      <c r="A11" s="7">
        <v>9</v>
      </c>
      <c r="B11" s="4" t="s">
        <v>32</v>
      </c>
      <c r="C11" s="4" t="s">
        <v>33</v>
      </c>
      <c r="D11" s="5" t="s">
        <v>34</v>
      </c>
      <c r="E11" s="4">
        <v>13955113076</v>
      </c>
      <c r="F11" s="4" t="str">
        <f>_xlfn.DISPIMG("ID_EEEB5D981E4B450F8B571D590A5F3C6D",1)</f>
        <v>=DISPIMG("ID_EEEB5D981E4B450F8B571D590A5F3C6D",1)</v>
      </c>
    </row>
    <row r="12" customHeight="1" spans="1:6">
      <c r="A12" s="7">
        <v>10</v>
      </c>
      <c r="B12" s="8" t="s">
        <v>35</v>
      </c>
      <c r="C12" s="8" t="s">
        <v>36</v>
      </c>
      <c r="D12" s="5" t="s">
        <v>37</v>
      </c>
      <c r="E12" s="8">
        <v>18715257676</v>
      </c>
      <c r="F12" s="4" t="str">
        <f>_xlfn.DISPIMG("ID_BDD1672445664190A423A68631896D3E",1)</f>
        <v>=DISPIMG("ID_BDD1672445664190A423A68631896D3E",1)</v>
      </c>
    </row>
    <row r="13" customHeight="1" spans="1:6">
      <c r="A13" s="7">
        <v>11</v>
      </c>
      <c r="B13" s="4" t="s">
        <v>38</v>
      </c>
      <c r="C13" s="4" t="s">
        <v>39</v>
      </c>
      <c r="D13" s="5" t="s">
        <v>40</v>
      </c>
      <c r="E13" s="4">
        <v>18715077652</v>
      </c>
      <c r="F13" s="4" t="str">
        <f>_xlfn.DISPIMG("ID_8B0D18994EAB4BDD96A63FF11DEA7219",1)</f>
        <v>=DISPIMG("ID_8B0D18994EAB4BDD96A63FF11DEA7219",1)</v>
      </c>
    </row>
    <row r="14" customHeight="1" spans="1:6">
      <c r="A14" s="7">
        <v>12</v>
      </c>
      <c r="B14" s="4" t="s">
        <v>41</v>
      </c>
      <c r="C14" s="4" t="s">
        <v>42</v>
      </c>
      <c r="D14" s="5" t="s">
        <v>43</v>
      </c>
      <c r="E14" s="4">
        <v>13739265946</v>
      </c>
      <c r="F14" s="4" t="str">
        <f>_xlfn.DISPIMG("ID_2AE3493796F04FA191B95138CA956AFA",1)</f>
        <v>=DISPIMG("ID_2AE3493796F04FA191B95138CA956AFA",1)</v>
      </c>
    </row>
    <row r="15" customHeight="1" spans="1:6">
      <c r="A15" s="7">
        <v>13</v>
      </c>
      <c r="B15" s="4" t="s">
        <v>44</v>
      </c>
      <c r="C15" s="4" t="s">
        <v>45</v>
      </c>
      <c r="D15" s="5" t="s">
        <v>46</v>
      </c>
      <c r="E15" s="4">
        <v>13965101540</v>
      </c>
      <c r="F15" s="6" t="str">
        <f>_xlfn.DISPIMG("ID_A374300678B540BEA6C7335D43B91027",1)</f>
        <v>=DISPIMG("ID_A374300678B540BEA6C7335D43B91027",1)</v>
      </c>
    </row>
    <row r="16" customHeight="1" spans="1:6">
      <c r="A16" s="7">
        <v>14</v>
      </c>
      <c r="B16" s="4" t="s">
        <v>47</v>
      </c>
      <c r="C16" s="4" t="s">
        <v>48</v>
      </c>
      <c r="D16" s="5" t="s">
        <v>49</v>
      </c>
      <c r="E16" s="4">
        <v>18134500160</v>
      </c>
      <c r="F16" s="6" t="str">
        <f>_xlfn.DISPIMG("ID_79F3D9050B9E4E2EAF4FFC90951EACA3",1)</f>
        <v>=DISPIMG("ID_79F3D9050B9E4E2EAF4FFC90951EACA3",1)</v>
      </c>
    </row>
    <row r="17" customHeight="1" spans="1:6">
      <c r="A17" s="7">
        <v>15</v>
      </c>
      <c r="B17" s="8" t="s">
        <v>50</v>
      </c>
      <c r="C17" s="8" t="s">
        <v>51</v>
      </c>
      <c r="D17" s="5" t="s">
        <v>52</v>
      </c>
      <c r="E17" s="8">
        <v>15255168517</v>
      </c>
      <c r="F17" s="6" t="str">
        <f>_xlfn.DISPIMG("ID_B85D25DAB5BA4DA9983EB17F5EF2170B",1)</f>
        <v>=DISPIMG("ID_B85D25DAB5BA4DA9983EB17F5EF2170B",1)</v>
      </c>
    </row>
    <row r="18" customHeight="1" spans="1:6">
      <c r="A18" s="7">
        <v>16</v>
      </c>
      <c r="B18" s="4" t="s">
        <v>53</v>
      </c>
      <c r="C18" s="4" t="s">
        <v>54</v>
      </c>
      <c r="D18" s="5" t="s">
        <v>55</v>
      </c>
      <c r="E18" s="4">
        <v>18155150517</v>
      </c>
      <c r="F18" s="6" t="str">
        <f>_xlfn.DISPIMG("ID_B9964A2D3A7749D6939C9A5810712C62",1)</f>
        <v>=DISPIMG("ID_B9964A2D3A7749D6939C9A5810712C62",1)</v>
      </c>
    </row>
    <row r="19" customHeight="1" spans="1:6">
      <c r="A19" s="7">
        <v>17</v>
      </c>
      <c r="B19" s="4" t="s">
        <v>56</v>
      </c>
      <c r="C19" s="4" t="s">
        <v>57</v>
      </c>
      <c r="D19" s="5" t="s">
        <v>58</v>
      </c>
      <c r="E19" s="4">
        <v>18105526363</v>
      </c>
      <c r="F19" s="9" t="str">
        <f>_xlfn.DISPIMG("ID_1E6A263848F242788564E52AAA5B56B1",1)</f>
        <v>=DISPIMG("ID_1E6A263848F242788564E52AAA5B56B1",1)</v>
      </c>
    </row>
    <row r="20" customHeight="1" spans="1:6">
      <c r="A20" s="7">
        <v>18</v>
      </c>
      <c r="B20" s="4" t="s">
        <v>59</v>
      </c>
      <c r="C20" s="4" t="s">
        <v>60</v>
      </c>
      <c r="D20" s="5" t="s">
        <v>49</v>
      </c>
      <c r="E20" s="4">
        <v>17355525668</v>
      </c>
      <c r="F20" s="6" t="str">
        <f>_xlfn.DISPIMG("ID_58CA1FFD7A6047D2A82CAC466A4C35D6",1)</f>
        <v>=DISPIMG("ID_58CA1FFD7A6047D2A82CAC466A4C35D6",1)</v>
      </c>
    </row>
    <row r="21" customHeight="1" spans="1:6">
      <c r="A21" s="7">
        <v>19</v>
      </c>
      <c r="B21" s="8" t="s">
        <v>61</v>
      </c>
      <c r="C21" s="8" t="s">
        <v>62</v>
      </c>
      <c r="D21" s="5" t="s">
        <v>63</v>
      </c>
      <c r="E21" s="8">
        <v>18956210965</v>
      </c>
      <c r="F21" s="6" t="str">
        <f>_xlfn.DISPIMG("ID_0301827C631F4022AE43FAAEC1B16B5D",1)</f>
        <v>=DISPIMG("ID_0301827C631F4022AE43FAAEC1B16B5D",1)</v>
      </c>
    </row>
    <row r="22" customHeight="1" spans="1:6">
      <c r="A22" s="7">
        <v>20</v>
      </c>
      <c r="B22" s="8" t="s">
        <v>64</v>
      </c>
      <c r="C22" s="8" t="s">
        <v>65</v>
      </c>
      <c r="D22" s="5" t="s">
        <v>37</v>
      </c>
      <c r="E22" s="8">
        <v>13866763634</v>
      </c>
      <c r="F22" s="6" t="str">
        <f>_xlfn.DISPIMG("ID_866E7E9DD7C2444D9F05B0F0E831606E",1)</f>
        <v>=DISPIMG("ID_866E7E9DD7C2444D9F05B0F0E831606E",1)</v>
      </c>
    </row>
    <row r="23" customHeight="1" spans="1:6">
      <c r="A23" s="7">
        <v>21</v>
      </c>
      <c r="B23" s="10" t="s">
        <v>66</v>
      </c>
      <c r="C23" s="10" t="s">
        <v>67</v>
      </c>
      <c r="D23" s="5" t="s">
        <v>68</v>
      </c>
      <c r="E23" s="11">
        <v>13865007017</v>
      </c>
      <c r="F23" s="12" t="str">
        <f>_xlfn.DISPIMG("ID_FAC8380728C64F7F8128F5FE213A61F8",1)</f>
        <v>=DISPIMG("ID_FAC8380728C64F7F8128F5FE213A61F8",1)</v>
      </c>
    </row>
    <row r="24" customHeight="1" spans="1:6">
      <c r="A24" s="7">
        <v>22</v>
      </c>
      <c r="B24" s="4" t="s">
        <v>69</v>
      </c>
      <c r="C24" s="4" t="s">
        <v>70</v>
      </c>
      <c r="D24" s="5" t="s">
        <v>71</v>
      </c>
      <c r="E24" s="4">
        <v>15305606505</v>
      </c>
      <c r="F24" s="9" t="str">
        <f>_xlfn.DISPIMG("ID_CC66D53244FD41B685F3DDB33DA079CC",1)</f>
        <v>=DISPIMG("ID_CC66D53244FD41B685F3DDB33DA079CC",1)</v>
      </c>
    </row>
    <row r="25" customHeight="1" spans="1:6">
      <c r="A25" s="7">
        <v>23</v>
      </c>
      <c r="B25" s="4" t="s">
        <v>72</v>
      </c>
      <c r="C25" s="4" t="s">
        <v>73</v>
      </c>
      <c r="D25" s="5" t="s">
        <v>74</v>
      </c>
      <c r="E25" s="4">
        <v>13615650175</v>
      </c>
      <c r="F25" s="6" t="str">
        <f>_xlfn.DISPIMG("ID_C6A94FBDF50C455F95CCA0A53DDF63A1",1)</f>
        <v>=DISPIMG("ID_C6A94FBDF50C455F95CCA0A53DDF63A1",1)</v>
      </c>
    </row>
    <row r="26" customHeight="1" spans="1:6">
      <c r="A26" s="7">
        <v>24</v>
      </c>
      <c r="B26" s="8" t="s">
        <v>75</v>
      </c>
      <c r="C26" s="8" t="s">
        <v>76</v>
      </c>
      <c r="D26" s="5" t="s">
        <v>77</v>
      </c>
      <c r="E26" s="8">
        <v>15855512489</v>
      </c>
      <c r="F26" s="6" t="str">
        <f>_xlfn.DISPIMG("ID_A0F8BF7A0128499A940010B296FE0B9C",1)</f>
        <v>=DISPIMG("ID_A0F8BF7A0128499A940010B296FE0B9C",1)</v>
      </c>
    </row>
    <row r="27" customHeight="1" spans="1:6">
      <c r="A27" s="7">
        <v>25</v>
      </c>
      <c r="B27" s="4" t="s">
        <v>78</v>
      </c>
      <c r="C27" s="4" t="s">
        <v>79</v>
      </c>
      <c r="D27" s="5" t="s">
        <v>34</v>
      </c>
      <c r="E27" s="4">
        <v>15056593593</v>
      </c>
      <c r="F27" s="13" t="str">
        <f>_xlfn.DISPIMG("ID_0BFF281855E740D1A3FAF553F9B2FCC4",1)</f>
        <v>=DISPIMG("ID_0BFF281855E740D1A3FAF553F9B2FCC4",1)</v>
      </c>
    </row>
    <row r="28" customHeight="1" spans="1:6">
      <c r="A28" s="7">
        <v>26</v>
      </c>
      <c r="B28" s="8" t="s">
        <v>80</v>
      </c>
      <c r="C28" s="8" t="s">
        <v>81</v>
      </c>
      <c r="D28" s="5" t="s">
        <v>82</v>
      </c>
      <c r="E28" s="23" t="s">
        <v>83</v>
      </c>
      <c r="F28" s="6" t="str">
        <f>_xlfn.DISPIMG("ID_AA7C83CA28DC46D2B2B7C575C03F6A31",1)</f>
        <v>=DISPIMG("ID_AA7C83CA28DC46D2B2B7C575C03F6A31",1)</v>
      </c>
    </row>
    <row r="29" customHeight="1" spans="1:6">
      <c r="A29" s="7">
        <v>27</v>
      </c>
      <c r="B29" s="4" t="s">
        <v>84</v>
      </c>
      <c r="C29" s="4" t="s">
        <v>85</v>
      </c>
      <c r="D29" s="5" t="s">
        <v>86</v>
      </c>
      <c r="E29" s="4">
        <v>19965085201</v>
      </c>
      <c r="F29" s="6" t="str">
        <f>_xlfn.DISPIMG("ID_1FC1CF7AF93142479DBB1FBAF2A79CFD",1)</f>
        <v>=DISPIMG("ID_1FC1CF7AF93142479DBB1FBAF2A79CFD",1)</v>
      </c>
    </row>
    <row r="30" customHeight="1" spans="1:6">
      <c r="A30" s="7">
        <v>28</v>
      </c>
      <c r="B30" s="4" t="s">
        <v>87</v>
      </c>
      <c r="C30" s="4" t="s">
        <v>88</v>
      </c>
      <c r="D30" s="5" t="s">
        <v>89</v>
      </c>
      <c r="E30" s="4">
        <v>18356012327</v>
      </c>
      <c r="F30" s="6" t="str">
        <f>_xlfn.DISPIMG("ID_6C81E8A4DC20476C9B332D4853F75D46",1)</f>
        <v>=DISPIMG("ID_6C81E8A4DC20476C9B332D4853F75D46",1)</v>
      </c>
    </row>
    <row r="31" customHeight="1" spans="1:6">
      <c r="A31" s="7">
        <v>29</v>
      </c>
      <c r="B31" s="4" t="s">
        <v>90</v>
      </c>
      <c r="C31" s="4" t="s">
        <v>91</v>
      </c>
      <c r="D31" s="5" t="s">
        <v>40</v>
      </c>
      <c r="E31" s="5">
        <v>13955286851</v>
      </c>
      <c r="F31" s="6" t="str">
        <f>_xlfn.DISPIMG("ID_89F8EE2BF6FD4C7391176BDDA072F7FB",1)</f>
        <v>=DISPIMG("ID_89F8EE2BF6FD4C7391176BDDA072F7FB",1)</v>
      </c>
    </row>
    <row r="32" customHeight="1" spans="1:6">
      <c r="A32" s="7">
        <v>30</v>
      </c>
      <c r="B32" s="8" t="s">
        <v>92</v>
      </c>
      <c r="C32" s="14" t="s">
        <v>93</v>
      </c>
      <c r="D32" s="5" t="s">
        <v>94</v>
      </c>
      <c r="E32" s="8">
        <v>13813960918</v>
      </c>
      <c r="F32" s="6" t="str">
        <f>_xlfn.DISPIMG("ID_F2C5EA43E36C405B9B8ECD385160CCD8",1)</f>
        <v>=DISPIMG("ID_F2C5EA43E36C405B9B8ECD385160CCD8",1)</v>
      </c>
    </row>
    <row r="33" customHeight="1" spans="1:6">
      <c r="A33" s="7">
        <v>31</v>
      </c>
      <c r="B33" s="4" t="s">
        <v>95</v>
      </c>
      <c r="C33" s="4" t="s">
        <v>96</v>
      </c>
      <c r="D33" s="5" t="s">
        <v>97</v>
      </c>
      <c r="E33" s="4">
        <v>18905512862</v>
      </c>
      <c r="F33" s="6" t="str">
        <f>_xlfn.DISPIMG("ID_7A35C2EBE6294B9E9066C69BE27F88B2",1)</f>
        <v>=DISPIMG("ID_7A35C2EBE6294B9E9066C69BE27F88B2",1)</v>
      </c>
    </row>
    <row r="34" customHeight="1" spans="1:6">
      <c r="A34" s="7">
        <v>32</v>
      </c>
      <c r="B34" s="4" t="s">
        <v>98</v>
      </c>
      <c r="C34" s="4" t="s">
        <v>99</v>
      </c>
      <c r="D34" s="5" t="s">
        <v>100</v>
      </c>
      <c r="E34" s="4">
        <v>13965076192</v>
      </c>
      <c r="F34" s="6" t="str">
        <f>_xlfn.DISPIMG("ID_AB08CF3DA9A7418AA506CB0C78FB9B2E",1)</f>
        <v>=DISPIMG("ID_AB08CF3DA9A7418AA506CB0C78FB9B2E",1)</v>
      </c>
    </row>
    <row r="35" customHeight="1" spans="1:6">
      <c r="A35" s="7">
        <v>33</v>
      </c>
      <c r="B35" s="14" t="s">
        <v>101</v>
      </c>
      <c r="C35" s="14" t="s">
        <v>102</v>
      </c>
      <c r="D35" s="5" t="s">
        <v>103</v>
      </c>
      <c r="E35" s="14">
        <v>13339080671</v>
      </c>
      <c r="F35" s="6" t="str">
        <f>_xlfn.DISPIMG("ID_C4AC3F235E05414FB1E8BD11977F0691",1)</f>
        <v>=DISPIMG("ID_C4AC3F235E05414FB1E8BD11977F0691",1)</v>
      </c>
    </row>
    <row r="36" customHeight="1" spans="1:6">
      <c r="A36" s="7">
        <v>34</v>
      </c>
      <c r="B36" s="4" t="s">
        <v>104</v>
      </c>
      <c r="C36" s="4" t="s">
        <v>105</v>
      </c>
      <c r="D36" s="5" t="s">
        <v>106</v>
      </c>
      <c r="E36" s="4">
        <v>17756098090</v>
      </c>
      <c r="F36" s="4" t="str">
        <f>_xlfn.DISPIMG("ID_29AD964D1C8F49ABA8C0AFF78D0E53EE",1)</f>
        <v>=DISPIMG("ID_29AD964D1C8F49ABA8C0AFF78D0E53EE",1)</v>
      </c>
    </row>
    <row r="37" customHeight="1" spans="1:6">
      <c r="A37" s="7">
        <v>35</v>
      </c>
      <c r="B37" s="4" t="s">
        <v>107</v>
      </c>
      <c r="C37" s="4" t="s">
        <v>108</v>
      </c>
      <c r="D37" s="5" t="s">
        <v>40</v>
      </c>
      <c r="E37" s="4">
        <v>13866708832</v>
      </c>
      <c r="F37" s="6" t="str">
        <f>_xlfn.DISPIMG("ID_BC1186ADFE5E461398A3F3CE2B8A93C1",1)</f>
        <v>=DISPIMG("ID_BC1186ADFE5E461398A3F3CE2B8A93C1",1)</v>
      </c>
    </row>
    <row r="38" customHeight="1" spans="1:6">
      <c r="A38" s="7">
        <v>36</v>
      </c>
      <c r="B38" s="4" t="s">
        <v>109</v>
      </c>
      <c r="C38" s="4" t="s">
        <v>110</v>
      </c>
      <c r="D38" s="5" t="s">
        <v>111</v>
      </c>
      <c r="E38" s="5">
        <v>18805521998</v>
      </c>
      <c r="F38" s="6" t="str">
        <f>_xlfn.DISPIMG("ID_E0696CCE167947B3B1C0890A16649292",1)</f>
        <v>=DISPIMG("ID_E0696CCE167947B3B1C0890A16649292",1)</v>
      </c>
    </row>
    <row r="39" customHeight="1" spans="1:6">
      <c r="A39" s="7">
        <v>37</v>
      </c>
      <c r="B39" s="4" t="s">
        <v>112</v>
      </c>
      <c r="C39" s="4" t="s">
        <v>113</v>
      </c>
      <c r="D39" s="5" t="s">
        <v>114</v>
      </c>
      <c r="E39" s="24" t="s">
        <v>115</v>
      </c>
      <c r="F39" s="6" t="str">
        <f>_xlfn.DISPIMG("ID_9EA886639E8B441ABFB97E17F55680F9",1)</f>
        <v>=DISPIMG("ID_9EA886639E8B441ABFB97E17F55680F9",1)</v>
      </c>
    </row>
    <row r="40" customHeight="1" spans="1:6">
      <c r="A40" s="7">
        <v>38</v>
      </c>
      <c r="B40" s="14" t="s">
        <v>116</v>
      </c>
      <c r="C40" s="14" t="s">
        <v>117</v>
      </c>
      <c r="D40" s="5" t="s">
        <v>34</v>
      </c>
      <c r="E40" s="14">
        <v>15855115127</v>
      </c>
      <c r="F40" s="6" t="str">
        <f>_xlfn.DISPIMG("ID_DDB2524B407246A9B09544CFD418C6E7",1)</f>
        <v>=DISPIMG("ID_DDB2524B407246A9B09544CFD418C6E7",1)</v>
      </c>
    </row>
    <row r="41" customHeight="1" spans="1:6">
      <c r="A41" s="7">
        <v>39</v>
      </c>
      <c r="B41" s="14" t="s">
        <v>118</v>
      </c>
      <c r="C41" s="14" t="s">
        <v>119</v>
      </c>
      <c r="D41" s="5" t="s">
        <v>100</v>
      </c>
      <c r="E41" s="14">
        <v>13721023896</v>
      </c>
      <c r="F41" s="6" t="str">
        <f>_xlfn.DISPIMG("ID_8B5307BE87914A08A51A56B8FC354102",1)</f>
        <v>=DISPIMG("ID_8B5307BE87914A08A51A56B8FC354102",1)</v>
      </c>
    </row>
    <row r="42" customHeight="1" spans="1:6">
      <c r="A42" s="7">
        <v>40</v>
      </c>
      <c r="B42" s="4" t="s">
        <v>120</v>
      </c>
      <c r="C42" s="4" t="s">
        <v>121</v>
      </c>
      <c r="D42" s="5" t="s">
        <v>122</v>
      </c>
      <c r="E42" s="4">
        <v>18855579319</v>
      </c>
      <c r="F42" s="6" t="str">
        <f>_xlfn.DISPIMG("ID_17B851AA5D6546DBB8A845F4462BA4F9",1)</f>
        <v>=DISPIMG("ID_17B851AA5D6546DBB8A845F4462BA4F9",1)</v>
      </c>
    </row>
    <row r="43" customHeight="1" spans="1:6">
      <c r="A43" s="7">
        <v>41</v>
      </c>
      <c r="B43" s="14" t="s">
        <v>123</v>
      </c>
      <c r="C43" s="14" t="s">
        <v>124</v>
      </c>
      <c r="D43" s="5" t="s">
        <v>19</v>
      </c>
      <c r="E43" s="14">
        <v>13855295592</v>
      </c>
      <c r="F43" s="15" t="str">
        <f>_xlfn.DISPIMG("ID_C0E1EFC6EAF54953A57D0EA9AB9CCE9D",1)</f>
        <v>=DISPIMG("ID_C0E1EFC6EAF54953A57D0EA9AB9CCE9D",1)</v>
      </c>
    </row>
    <row r="44" customHeight="1" spans="1:6">
      <c r="A44" s="7">
        <v>42</v>
      </c>
      <c r="B44" s="4" t="s">
        <v>125</v>
      </c>
      <c r="C44" s="4" t="s">
        <v>126</v>
      </c>
      <c r="D44" s="5" t="s">
        <v>127</v>
      </c>
      <c r="E44" s="5" t="s">
        <v>128</v>
      </c>
      <c r="F44" s="6" t="str">
        <f>_xlfn.DISPIMG("ID_42CE91659DC340AE91D6EF310BE0184F",1)</f>
        <v>=DISPIMG("ID_42CE91659DC340AE91D6EF310BE0184F",1)</v>
      </c>
    </row>
    <row r="45" customHeight="1" spans="1:6">
      <c r="A45" s="7">
        <v>43</v>
      </c>
      <c r="B45" s="8" t="s">
        <v>129</v>
      </c>
      <c r="C45" s="14" t="s">
        <v>130</v>
      </c>
      <c r="D45" s="5" t="s">
        <v>89</v>
      </c>
      <c r="E45" s="7">
        <v>13815072822</v>
      </c>
      <c r="F45" s="16" t="str">
        <f>_xlfn.DISPIMG("ID_1F4B0F67EBCE4F0B8E86CE48817C05E8",1)</f>
        <v>=DISPIMG("ID_1F4B0F67EBCE4F0B8E86CE48817C05E8",1)</v>
      </c>
    </row>
    <row r="46" customHeight="1" spans="1:6">
      <c r="A46" s="7">
        <v>44</v>
      </c>
      <c r="B46" s="4" t="s">
        <v>131</v>
      </c>
      <c r="C46" s="4" t="s">
        <v>132</v>
      </c>
      <c r="D46" s="5" t="s">
        <v>43</v>
      </c>
      <c r="E46" s="5" t="s">
        <v>133</v>
      </c>
      <c r="F46" s="4" t="str">
        <f>_xlfn.DISPIMG("ID_B75D66C7000D492692C574718A1FD7CE",1)</f>
        <v>=DISPIMG("ID_B75D66C7000D492692C574718A1FD7CE",1)</v>
      </c>
    </row>
    <row r="47" customHeight="1" spans="1:6">
      <c r="A47" s="7">
        <v>45</v>
      </c>
      <c r="B47" s="4" t="s">
        <v>134</v>
      </c>
      <c r="C47" s="4" t="s">
        <v>135</v>
      </c>
      <c r="D47" s="5" t="s">
        <v>82</v>
      </c>
      <c r="E47" s="4">
        <v>15375203505</v>
      </c>
      <c r="F47" s="6" t="str">
        <f>_xlfn.DISPIMG("ID_C2F56503F9AC496B9F958929D180E9E7",1)</f>
        <v>=DISPIMG("ID_C2F56503F9AC496B9F958929D180E9E7",1)</v>
      </c>
    </row>
    <row r="48" customHeight="1" spans="1:6">
      <c r="A48" s="7">
        <v>46</v>
      </c>
      <c r="B48" s="4" t="s">
        <v>136</v>
      </c>
      <c r="C48" s="4" t="s">
        <v>137</v>
      </c>
      <c r="D48" s="5" t="s">
        <v>122</v>
      </c>
      <c r="E48" s="5">
        <v>17356538637</v>
      </c>
      <c r="F48" s="4" t="str">
        <f>_xlfn.DISPIMG("ID_B287D7FAB70A4BF89A5E4D5C36A94BA3",1)</f>
        <v>=DISPIMG("ID_B287D7FAB70A4BF89A5E4D5C36A94BA3",1)</v>
      </c>
    </row>
    <row r="49" customHeight="1" spans="1:6">
      <c r="A49" s="7">
        <v>47</v>
      </c>
      <c r="B49" s="4" t="s">
        <v>138</v>
      </c>
      <c r="C49" s="4" t="s">
        <v>139</v>
      </c>
      <c r="D49" s="5" t="s">
        <v>140</v>
      </c>
      <c r="E49" s="24" t="s">
        <v>141</v>
      </c>
      <c r="F49" s="4" t="str">
        <f>_xlfn.DISPIMG("ID_A33A906C86E449A4BFC0572668ABD45D",1)</f>
        <v>=DISPIMG("ID_A33A906C86E449A4BFC0572668ABD45D",1)</v>
      </c>
    </row>
    <row r="50" customHeight="1" spans="1:6">
      <c r="A50" s="7">
        <v>48</v>
      </c>
      <c r="B50" s="14" t="s">
        <v>142</v>
      </c>
      <c r="C50" s="14" t="s">
        <v>143</v>
      </c>
      <c r="D50" s="5" t="s">
        <v>144</v>
      </c>
      <c r="E50" s="14" t="s">
        <v>145</v>
      </c>
      <c r="F50" s="6" t="str">
        <f>_xlfn.DISPIMG("ID_7D95A5A938A442F7976B8C662F8347E0",1)</f>
        <v>=DISPIMG("ID_7D95A5A938A442F7976B8C662F8347E0",1)</v>
      </c>
    </row>
    <row r="51" customHeight="1" spans="1:6">
      <c r="A51" s="7">
        <v>49</v>
      </c>
      <c r="B51" s="14" t="s">
        <v>146</v>
      </c>
      <c r="C51" s="14" t="s">
        <v>147</v>
      </c>
      <c r="D51" s="5" t="s">
        <v>122</v>
      </c>
      <c r="E51" s="14" t="s">
        <v>148</v>
      </c>
      <c r="F51" s="6" t="str">
        <f>_xlfn.DISPIMG("ID_BC7043DAAADE4E569338F7FA9DE38C2F",1)</f>
        <v>=DISPIMG("ID_BC7043DAAADE4E569338F7FA9DE38C2F",1)</v>
      </c>
    </row>
    <row r="52" customHeight="1" spans="1:6">
      <c r="A52" s="7">
        <v>50</v>
      </c>
      <c r="B52" s="14" t="s">
        <v>149</v>
      </c>
      <c r="C52" s="14" t="s">
        <v>150</v>
      </c>
      <c r="D52" s="5" t="s">
        <v>144</v>
      </c>
      <c r="E52" s="14">
        <v>13910035026</v>
      </c>
      <c r="F52" s="6" t="str">
        <f>_xlfn.DISPIMG("ID_22D236ACE2D84340832EEB7872347A50",1)</f>
        <v>=DISPIMG("ID_22D236ACE2D84340832EEB7872347A50",1)</v>
      </c>
    </row>
    <row r="53" customHeight="1" spans="1:6">
      <c r="A53" s="7">
        <v>51</v>
      </c>
      <c r="B53" s="4" t="s">
        <v>151</v>
      </c>
      <c r="C53" s="4" t="s">
        <v>152</v>
      </c>
      <c r="D53" s="5" t="s">
        <v>37</v>
      </c>
      <c r="E53" s="4">
        <v>15261878839</v>
      </c>
      <c r="F53" s="6" t="str">
        <f>_xlfn.DISPIMG("ID_F6D0DEB28BD64F5FB7A03EA0CC65EBF9",1)</f>
        <v>=DISPIMG("ID_F6D0DEB28BD64F5FB7A03EA0CC65EBF9",1)</v>
      </c>
    </row>
    <row r="54" customHeight="1" spans="1:6">
      <c r="A54" s="7">
        <v>52</v>
      </c>
      <c r="B54" s="4" t="s">
        <v>153</v>
      </c>
      <c r="C54" s="4" t="s">
        <v>154</v>
      </c>
      <c r="D54" s="5" t="s">
        <v>155</v>
      </c>
      <c r="E54" s="4">
        <v>15861407786</v>
      </c>
      <c r="F54" s="4" t="str">
        <f>_xlfn.DISPIMG("ID_86AC816A23C349D7924DFA871390FE43",1)</f>
        <v>=DISPIMG("ID_86AC816A23C349D7924DFA871390FE43",1)</v>
      </c>
    </row>
    <row r="55" customHeight="1" spans="1:6">
      <c r="A55" s="7">
        <v>53</v>
      </c>
      <c r="B55" s="10" t="s">
        <v>156</v>
      </c>
      <c r="C55" s="10" t="s">
        <v>157</v>
      </c>
      <c r="D55" s="5" t="s">
        <v>158</v>
      </c>
      <c r="E55" s="11">
        <v>18755706007</v>
      </c>
      <c r="F55" s="12" t="str">
        <f>_xlfn.DISPIMG("ID_8F5858A055DA4EB69B37C97FADAED52F",1)</f>
        <v>=DISPIMG("ID_8F5858A055DA4EB69B37C97FADAED52F",1)</v>
      </c>
    </row>
    <row r="56" customHeight="1" spans="1:6">
      <c r="A56" s="7">
        <v>54</v>
      </c>
      <c r="B56" s="17" t="s">
        <v>159</v>
      </c>
      <c r="C56" s="18" t="s">
        <v>160</v>
      </c>
      <c r="D56" s="5" t="s">
        <v>144</v>
      </c>
      <c r="E56" s="19">
        <v>15505514420</v>
      </c>
      <c r="F56" s="20" t="str">
        <f>_xlfn.DISPIMG("ID_CB3D5D9DC6584819B0EA9CA28B9D05B4",1)</f>
        <v>=DISPIMG("ID_CB3D5D9DC6584819B0EA9CA28B9D05B4",1)</v>
      </c>
    </row>
    <row r="57" ht="97" customHeight="1" spans="1:8">
      <c r="A57" s="21" t="s">
        <v>161</v>
      </c>
      <c r="B57" s="21"/>
      <c r="C57" s="21"/>
      <c r="D57" s="21"/>
      <c r="E57" s="21"/>
      <c r="F57" s="21"/>
      <c r="G57" s="22"/>
      <c r="H57" s="22"/>
    </row>
  </sheetData>
  <mergeCells count="2">
    <mergeCell ref="A1:F1"/>
    <mergeCell ref="A57:F5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2024-05-29T00:37:00Z</dcterms:created>
  <dcterms:modified xsi:type="dcterms:W3CDTF">2024-06-03T06:54:05Z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3EE027C4AA354F67911BFF3ADB97D2AC_11</vt:lpwstr>
  </property>
  <property fmtid="{D5CDD505-2E9C-101B-9397-08002B2CF9AE}" pid="3" name="KSOProductBuildVer">
    <vt:lpwstr>2052-12.1.0.16929</vt:lpwstr>
  </property>
</Properties>
</file>