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50" name="ID_C20F346ACE934C36929BFE3971936025"/>
        <xdr:cNvPicPr/>
      </xdr:nvPicPr>
      <xdr:blipFill>
        <a:blip r:embed="rId1"/>
        <a:stretch>
          <a:fillRect/>
        </a:stretch>
      </xdr:blipFill>
      <xdr:spPr>
        <a:xfrm>
          <a:off x="11848465" y="7056120"/>
          <a:ext cx="1080135" cy="1080135"/>
        </a:xfrm>
        <a:prstGeom prst="rect">
          <a:avLst/>
        </a:prstGeom>
        <a:noFill/>
        <a:ln>
          <a:noFill/>
        </a:ln>
      </xdr:spPr>
    </xdr:pic>
  </etc:cellImage>
  <etc:cellImage>
    <xdr:pic>
      <xdr:nvPicPr>
        <xdr:cNvPr id="57" name="ID_F1FA068F9C5B4F29AA008C68C9D153C6" descr="httpwww.ahhmhb.com"/>
        <xdr:cNvPicPr/>
      </xdr:nvPicPr>
      <xdr:blipFill>
        <a:blip r:embed="rId2"/>
        <a:stretch>
          <a:fillRect/>
        </a:stretch>
      </xdr:blipFill>
      <xdr:spPr>
        <a:xfrm>
          <a:off x="11807190" y="13911580"/>
          <a:ext cx="1080135" cy="1075690"/>
        </a:xfrm>
        <a:prstGeom prst="rect">
          <a:avLst/>
        </a:prstGeom>
      </xdr:spPr>
    </xdr:pic>
  </etc:cellImage>
  <etc:cellImage>
    <xdr:pic>
      <xdr:nvPicPr>
        <xdr:cNvPr id="10" name="ID_2FD419B5D6EB4D06B264FC5FC4BDD2FE"/>
        <xdr:cNvPicPr/>
      </xdr:nvPicPr>
      <xdr:blipFill>
        <a:blip r:embed="rId3"/>
        <a:stretch>
          <a:fillRect/>
        </a:stretch>
      </xdr:blipFill>
      <xdr:spPr>
        <a:xfrm>
          <a:off x="11877675" y="21182330"/>
          <a:ext cx="1080135" cy="1080135"/>
        </a:xfrm>
        <a:prstGeom prst="rect">
          <a:avLst/>
        </a:prstGeom>
        <a:noFill/>
        <a:ln w="9525">
          <a:noFill/>
        </a:ln>
      </xdr:spPr>
    </xdr:pic>
  </etc:cellImage>
  <etc:cellImage>
    <xdr:pic>
      <xdr:nvPicPr>
        <xdr:cNvPr id="77" name="ID_BD07EC5D70D043CD99D932EA71FF2774"/>
        <xdr:cNvPicPr/>
      </xdr:nvPicPr>
      <xdr:blipFill>
        <a:blip r:embed="rId4">
          <a:extLst>
            <a:ext uri="{28A0092B-C50C-407E-A947-70E740481C1C}">
              <a14:useLocalDpi xmlns:a14="http://schemas.microsoft.com/office/drawing/2010/main" val="0"/>
            </a:ext>
          </a:extLst>
        </a:blip>
        <a:stretch>
          <a:fillRect/>
        </a:stretch>
      </xdr:blipFill>
      <xdr:spPr>
        <a:xfrm>
          <a:off x="11832590" y="114287300"/>
          <a:ext cx="1080135" cy="1080135"/>
        </a:xfrm>
        <a:prstGeom prst="rect">
          <a:avLst/>
        </a:prstGeom>
      </xdr:spPr>
    </xdr:pic>
  </etc:cellImage>
  <etc:cellImage>
    <xdr:pic>
      <xdr:nvPicPr>
        <xdr:cNvPr id="60" name="ID_DCB6D06B0F064275B6F7D82EB7AC3529" descr="微信图片_20240428091006"/>
        <xdr:cNvPicPr/>
      </xdr:nvPicPr>
      <xdr:blipFill>
        <a:blip r:embed="rId5"/>
        <a:stretch>
          <a:fillRect/>
        </a:stretch>
      </xdr:blipFill>
      <xdr:spPr>
        <a:xfrm>
          <a:off x="11753215" y="22926040"/>
          <a:ext cx="1080135" cy="1079500"/>
        </a:xfrm>
        <a:prstGeom prst="rect">
          <a:avLst/>
        </a:prstGeom>
      </xdr:spPr>
    </xdr:pic>
  </etc:cellImage>
  <etc:cellImage>
    <xdr:pic>
      <xdr:nvPicPr>
        <xdr:cNvPr id="61" name="ID_6D41F5DA3EEC41A9A2A42F5EFF6B478F"/>
        <xdr:cNvPicPr/>
      </xdr:nvPicPr>
      <xdr:blipFill>
        <a:blip r:embed="rId6"/>
        <a:stretch>
          <a:fillRect/>
        </a:stretch>
      </xdr:blipFill>
      <xdr:spPr>
        <a:xfrm>
          <a:off x="11807825" y="29239845"/>
          <a:ext cx="1080135" cy="1080135"/>
        </a:xfrm>
        <a:prstGeom prst="rect">
          <a:avLst/>
        </a:prstGeom>
        <a:noFill/>
        <a:ln>
          <a:noFill/>
        </a:ln>
      </xdr:spPr>
    </xdr:pic>
  </etc:cellImage>
  <etc:cellImage>
    <xdr:pic>
      <xdr:nvPicPr>
        <xdr:cNvPr id="73" name="ID_EEEB5D981E4B450F8B571D590A5F3C6D"/>
        <xdr:cNvPicPr>
          <a:picLocks noChangeAspect="1"/>
        </xdr:cNvPicPr>
      </xdr:nvPicPr>
      <xdr:blipFill>
        <a:blip r:embed="rId7"/>
        <a:stretch>
          <a:fillRect/>
        </a:stretch>
      </xdr:blipFill>
      <xdr:spPr>
        <a:xfrm>
          <a:off x="11572875" y="36016565"/>
          <a:ext cx="1555750" cy="1567180"/>
        </a:xfrm>
        <a:prstGeom prst="rect">
          <a:avLst/>
        </a:prstGeom>
        <a:noFill/>
        <a:ln w="9525">
          <a:noFill/>
        </a:ln>
      </xdr:spPr>
    </xdr:pic>
  </etc:cellImage>
  <etc:cellImage>
    <xdr:pic>
      <xdr:nvPicPr>
        <xdr:cNvPr id="64" name="ID_489F4B4E5DAD43CC95DD5FFDB8F69E73" descr="公司二维码"/>
        <xdr:cNvPicPr/>
      </xdr:nvPicPr>
      <xdr:blipFill>
        <a:blip r:embed="rId8"/>
        <a:stretch>
          <a:fillRect/>
        </a:stretch>
      </xdr:blipFill>
      <xdr:spPr>
        <a:xfrm>
          <a:off x="11871325" y="40238680"/>
          <a:ext cx="1080135" cy="1079500"/>
        </a:xfrm>
        <a:prstGeom prst="rect">
          <a:avLst/>
        </a:prstGeom>
      </xdr:spPr>
    </xdr:pic>
  </etc:cellImage>
  <etc:cellImage>
    <xdr:pic>
      <xdr:nvPicPr>
        <xdr:cNvPr id="39" name="ID_42CE91659DC340AE91D6EF310BE0184F" descr="企业信息二维码"/>
        <xdr:cNvPicPr/>
      </xdr:nvPicPr>
      <xdr:blipFill>
        <a:blip r:embed="rId9"/>
        <a:stretch>
          <a:fillRect/>
        </a:stretch>
      </xdr:blipFill>
      <xdr:spPr>
        <a:xfrm>
          <a:off x="11878310" y="126044325"/>
          <a:ext cx="1080135" cy="1080135"/>
        </a:xfrm>
        <a:prstGeom prst="rect">
          <a:avLst/>
        </a:prstGeom>
      </xdr:spPr>
    </xdr:pic>
  </etc:cellImage>
  <etc:cellImage>
    <xdr:pic>
      <xdr:nvPicPr>
        <xdr:cNvPr id="94" name="ID_C6A94FBDF50C455F95CCA0A53DDF63A1"/>
        <xdr:cNvPicPr/>
      </xdr:nvPicPr>
      <xdr:blipFill>
        <a:blip r:embed="rId10"/>
        <a:stretch>
          <a:fillRect/>
        </a:stretch>
      </xdr:blipFill>
      <xdr:spPr>
        <a:xfrm>
          <a:off x="11918315" y="80570070"/>
          <a:ext cx="1080135" cy="1084580"/>
        </a:xfrm>
        <a:prstGeom prst="rect">
          <a:avLst/>
        </a:prstGeom>
        <a:noFill/>
        <a:ln w="9525">
          <a:noFill/>
        </a:ln>
      </xdr:spPr>
    </xdr:pic>
  </etc:cellImage>
  <etc:cellImage>
    <xdr:pic>
      <xdr:nvPicPr>
        <xdr:cNvPr id="63" name="ID_BDD1672445664190A423A68631896D3E"/>
        <xdr:cNvPicPr/>
      </xdr:nvPicPr>
      <xdr:blipFill>
        <a:blip r:embed="rId11"/>
        <a:stretch>
          <a:fillRect/>
        </a:stretch>
      </xdr:blipFill>
      <xdr:spPr>
        <a:xfrm>
          <a:off x="11753215" y="37870130"/>
          <a:ext cx="1080135" cy="1077595"/>
        </a:xfrm>
        <a:prstGeom prst="rect">
          <a:avLst/>
        </a:prstGeom>
        <a:noFill/>
        <a:ln>
          <a:noFill/>
        </a:ln>
      </xdr:spPr>
    </xdr:pic>
  </etc:cellImage>
  <etc:cellImage>
    <xdr:pic>
      <xdr:nvPicPr>
        <xdr:cNvPr id="37" name="ID_C060E21556BE4C5CB851D66381E6978A" descr="下载"/>
        <xdr:cNvPicPr/>
      </xdr:nvPicPr>
      <xdr:blipFill>
        <a:blip r:embed="rId12"/>
        <a:stretch>
          <a:fillRect/>
        </a:stretch>
      </xdr:blipFill>
      <xdr:spPr>
        <a:xfrm>
          <a:off x="11753215" y="117555645"/>
          <a:ext cx="1080135" cy="1080135"/>
        </a:xfrm>
        <a:prstGeom prst="rect">
          <a:avLst/>
        </a:prstGeom>
      </xdr:spPr>
    </xdr:pic>
  </etc:cellImage>
  <etc:cellImage>
    <xdr:pic>
      <xdr:nvPicPr>
        <xdr:cNvPr id="21" name="ID_CEBB332274BF4C1A825643339E51372D" descr="043720aef6227fa185a89f132206279"/>
        <xdr:cNvPicPr/>
      </xdr:nvPicPr>
      <xdr:blipFill>
        <a:blip r:embed="rId13"/>
        <a:stretch>
          <a:fillRect/>
        </a:stretch>
      </xdr:blipFill>
      <xdr:spPr>
        <a:xfrm>
          <a:off x="11830050" y="58280935"/>
          <a:ext cx="1080135" cy="1080135"/>
        </a:xfrm>
        <a:prstGeom prst="rect">
          <a:avLst/>
        </a:prstGeom>
      </xdr:spPr>
    </xdr:pic>
  </etc:cellImage>
  <etc:cellImage>
    <xdr:pic>
      <xdr:nvPicPr>
        <xdr:cNvPr id="15" name="ID_8B0D18994EAB4BDD96A63FF11DEA7219"/>
        <xdr:cNvPicPr/>
      </xdr:nvPicPr>
      <xdr:blipFill>
        <a:blip r:embed="rId14"/>
        <a:stretch>
          <a:fillRect/>
        </a:stretch>
      </xdr:blipFill>
      <xdr:spPr>
        <a:xfrm>
          <a:off x="11868150" y="42149395"/>
          <a:ext cx="1080135" cy="1080135"/>
        </a:xfrm>
        <a:prstGeom prst="rect">
          <a:avLst/>
        </a:prstGeom>
        <a:noFill/>
        <a:ln w="9525">
          <a:noFill/>
        </a:ln>
      </xdr:spPr>
    </xdr:pic>
  </etc:cellImage>
  <etc:cellImage>
    <xdr:pic>
      <xdr:nvPicPr>
        <xdr:cNvPr id="17" name="ID_2AE3493796F04FA191B95138CA956AFA" descr="2ea2eea9a4125eb0c5ef12e39845ded"/>
        <xdr:cNvPicPr/>
      </xdr:nvPicPr>
      <xdr:blipFill>
        <a:blip r:embed="rId15"/>
        <a:stretch>
          <a:fillRect/>
        </a:stretch>
      </xdr:blipFill>
      <xdr:spPr>
        <a:xfrm>
          <a:off x="11753215" y="46842680"/>
          <a:ext cx="1080135" cy="1080135"/>
        </a:xfrm>
        <a:prstGeom prst="rect">
          <a:avLst/>
        </a:prstGeom>
      </xdr:spPr>
    </xdr:pic>
  </etc:cellImage>
  <etc:cellImage>
    <xdr:pic>
      <xdr:nvPicPr>
        <xdr:cNvPr id="36" name="ID_3E708092ED28428D846B249B9CA5FC08" descr="微信图片_20240424102839"/>
        <xdr:cNvPicPr/>
      </xdr:nvPicPr>
      <xdr:blipFill>
        <a:blip r:embed="rId16"/>
        <a:stretch>
          <a:fillRect/>
        </a:stretch>
      </xdr:blipFill>
      <xdr:spPr>
        <a:xfrm>
          <a:off x="11807190" y="111030385"/>
          <a:ext cx="1080135" cy="1080135"/>
        </a:xfrm>
        <a:prstGeom prst="rect">
          <a:avLst/>
        </a:prstGeom>
      </xdr:spPr>
    </xdr:pic>
  </etc:cellImage>
  <etc:cellImage>
    <xdr:pic>
      <xdr:nvPicPr>
        <xdr:cNvPr id="19" name="ID_EE22ADA421B443B69477D7380C42ABD1"/>
        <xdr:cNvPicPr/>
      </xdr:nvPicPr>
      <xdr:blipFill>
        <a:blip r:embed="rId17"/>
        <a:stretch>
          <a:fillRect/>
        </a:stretch>
      </xdr:blipFill>
      <xdr:spPr>
        <a:xfrm>
          <a:off x="11753215" y="50807620"/>
          <a:ext cx="1080135" cy="1080135"/>
        </a:xfrm>
        <a:prstGeom prst="rect">
          <a:avLst/>
        </a:prstGeom>
        <a:noFill/>
        <a:ln>
          <a:noFill/>
        </a:ln>
      </xdr:spPr>
    </xdr:pic>
  </etc:cellImage>
  <etc:cellImage>
    <xdr:pic>
      <xdr:nvPicPr>
        <xdr:cNvPr id="69" name="ID_0301827C631F4022AE43FAAEC1B16B5D"/>
        <xdr:cNvPicPr/>
      </xdr:nvPicPr>
      <xdr:blipFill>
        <a:blip r:embed="rId18"/>
        <a:stretch>
          <a:fillRect/>
        </a:stretch>
      </xdr:blipFill>
      <xdr:spPr>
        <a:xfrm>
          <a:off x="11878310" y="74400410"/>
          <a:ext cx="1080135" cy="1080135"/>
        </a:xfrm>
        <a:prstGeom prst="rect">
          <a:avLst/>
        </a:prstGeom>
        <a:noFill/>
        <a:ln w="9525">
          <a:noFill/>
        </a:ln>
      </xdr:spPr>
    </xdr:pic>
  </etc:cellImage>
  <etc:cellImage>
    <xdr:pic>
      <xdr:nvPicPr>
        <xdr:cNvPr id="95" name="ID_0BFF281855E740D1A3FAF553F9B2FCC4"/>
        <xdr:cNvPicPr/>
      </xdr:nvPicPr>
      <xdr:blipFill>
        <a:blip r:embed="rId19"/>
        <a:stretch>
          <a:fillRect/>
        </a:stretch>
      </xdr:blipFill>
      <xdr:spPr>
        <a:xfrm>
          <a:off x="11922760" y="84168615"/>
          <a:ext cx="1080135" cy="1086485"/>
        </a:xfrm>
        <a:prstGeom prst="rect">
          <a:avLst/>
        </a:prstGeom>
        <a:noFill/>
        <a:ln>
          <a:noFill/>
        </a:ln>
      </xdr:spPr>
    </xdr:pic>
  </etc:cellImage>
  <etc:cellImage>
    <xdr:pic>
      <xdr:nvPicPr>
        <xdr:cNvPr id="84" name="ID_E9E4FB42FBBE47E38F7DAEBB33390FCD" descr="221b011ce68dae498ddff7ee194dbb7"/>
        <xdr:cNvPicPr/>
      </xdr:nvPicPr>
      <xdr:blipFill>
        <a:blip r:embed="rId20"/>
        <a:stretch>
          <a:fillRect/>
        </a:stretch>
      </xdr:blipFill>
      <xdr:spPr>
        <a:xfrm>
          <a:off x="11868150" y="136274175"/>
          <a:ext cx="1080135" cy="1080770"/>
        </a:xfrm>
        <a:prstGeom prst="rect">
          <a:avLst/>
        </a:prstGeom>
      </xdr:spPr>
    </xdr:pic>
  </etc:cellImage>
  <etc:cellImage>
    <xdr:pic>
      <xdr:nvPicPr>
        <xdr:cNvPr id="26" name="ID_6C81E8A4DC20476C9B332D4853F75D46" descr="qrcode_for_gh_6dbe750fa1a5_258"/>
        <xdr:cNvPicPr/>
      </xdr:nvPicPr>
      <xdr:blipFill>
        <a:blip r:embed="rId21"/>
        <a:stretch>
          <a:fillRect/>
        </a:stretch>
      </xdr:blipFill>
      <xdr:spPr>
        <a:xfrm>
          <a:off x="11870690" y="89394665"/>
          <a:ext cx="1080135" cy="1080135"/>
        </a:xfrm>
        <a:prstGeom prst="rect">
          <a:avLst/>
        </a:prstGeom>
      </xdr:spPr>
    </xdr:pic>
  </etc:cellImage>
  <etc:cellImage>
    <xdr:pic>
      <xdr:nvPicPr>
        <xdr:cNvPr id="27" name="ID_89F8EE2BF6FD4C7391176BDDA072F7FB"/>
        <xdr:cNvPicPr/>
      </xdr:nvPicPr>
      <xdr:blipFill>
        <a:blip r:embed="rId22"/>
        <a:stretch>
          <a:fillRect/>
        </a:stretch>
      </xdr:blipFill>
      <xdr:spPr>
        <a:xfrm>
          <a:off x="11893550" y="90957400"/>
          <a:ext cx="1080135" cy="1080135"/>
        </a:xfrm>
        <a:prstGeom prst="rect">
          <a:avLst/>
        </a:prstGeom>
        <a:noFill/>
        <a:ln>
          <a:noFill/>
        </a:ln>
      </xdr:spPr>
    </xdr:pic>
  </etc:cellImage>
  <etc:cellImage>
    <xdr:pic>
      <xdr:nvPicPr>
        <xdr:cNvPr id="28" name="ID_7A35C2EBE6294B9E9066C69BE27F88B2" descr="企业二维码"/>
        <xdr:cNvPicPr/>
      </xdr:nvPicPr>
      <xdr:blipFill>
        <a:blip r:embed="rId23"/>
        <a:stretch>
          <a:fillRect/>
        </a:stretch>
      </xdr:blipFill>
      <xdr:spPr>
        <a:xfrm>
          <a:off x="11948160" y="95187135"/>
          <a:ext cx="1080135" cy="1080135"/>
        </a:xfrm>
        <a:prstGeom prst="rect">
          <a:avLst/>
        </a:prstGeom>
      </xdr:spPr>
    </xdr:pic>
  </etc:cellImage>
  <etc:cellImage>
    <xdr:pic>
      <xdr:nvPicPr>
        <xdr:cNvPr id="29" name="ID_AB08CF3DA9A7418AA506CB0C78FB9B2E"/>
        <xdr:cNvPicPr/>
      </xdr:nvPicPr>
      <xdr:blipFill>
        <a:blip r:embed="rId24"/>
        <a:stretch>
          <a:fillRect/>
        </a:stretch>
      </xdr:blipFill>
      <xdr:spPr>
        <a:xfrm>
          <a:off x="11930380" y="97104200"/>
          <a:ext cx="1080135" cy="1080135"/>
        </a:xfrm>
        <a:prstGeom prst="rect">
          <a:avLst/>
        </a:prstGeom>
        <a:noFill/>
        <a:ln>
          <a:noFill/>
        </a:ln>
      </xdr:spPr>
    </xdr:pic>
  </etc:cellImage>
  <etc:cellImage>
    <xdr:pic>
      <xdr:nvPicPr>
        <xdr:cNvPr id="30" name="ID_29AD964D1C8F49ABA8C0AFF78D0E53EE" descr="企业简二维码"/>
        <xdr:cNvPicPr/>
      </xdr:nvPicPr>
      <xdr:blipFill>
        <a:blip r:embed="rId25"/>
        <a:stretch>
          <a:fillRect/>
        </a:stretch>
      </xdr:blipFill>
      <xdr:spPr>
        <a:xfrm>
          <a:off x="11866880" y="99777550"/>
          <a:ext cx="1080135" cy="1080135"/>
        </a:xfrm>
        <a:prstGeom prst="rect">
          <a:avLst/>
        </a:prstGeom>
      </xdr:spPr>
    </xdr:pic>
  </etc:cellImage>
  <etc:cellImage>
    <xdr:pic>
      <xdr:nvPicPr>
        <xdr:cNvPr id="32" name="ID_E0696CCE167947B3B1C0890A16649292" descr="安鑫环境公司信息"/>
        <xdr:cNvPicPr/>
      </xdr:nvPicPr>
      <xdr:blipFill>
        <a:blip r:embed="rId26"/>
        <a:stretch>
          <a:fillRect/>
        </a:stretch>
      </xdr:blipFill>
      <xdr:spPr>
        <a:xfrm>
          <a:off x="11759565" y="103030655"/>
          <a:ext cx="1080135" cy="1080135"/>
        </a:xfrm>
        <a:prstGeom prst="rect">
          <a:avLst/>
        </a:prstGeom>
      </xdr:spPr>
    </xdr:pic>
  </etc:cellImage>
  <etc:cellImage>
    <xdr:pic>
      <xdr:nvPicPr>
        <xdr:cNvPr id="75" name="ID_DDB2524B407246A9B09544CFD418C6E7"/>
        <xdr:cNvPicPr/>
      </xdr:nvPicPr>
      <xdr:blipFill>
        <a:blip r:embed="rId27"/>
        <a:stretch>
          <a:fillRect/>
        </a:stretch>
      </xdr:blipFill>
      <xdr:spPr>
        <a:xfrm>
          <a:off x="11772900" y="105924350"/>
          <a:ext cx="1080135" cy="1077595"/>
        </a:xfrm>
        <a:prstGeom prst="rect">
          <a:avLst/>
        </a:prstGeom>
        <a:noFill/>
        <a:ln>
          <a:noFill/>
        </a:ln>
      </xdr:spPr>
    </xdr:pic>
  </etc:cellImage>
  <etc:cellImage>
    <xdr:pic>
      <xdr:nvPicPr>
        <xdr:cNvPr id="78" name="ID_A9ECFDA824EB43E9ACACD0A92427B891"/>
        <xdr:cNvPicPr/>
      </xdr:nvPicPr>
      <xdr:blipFill>
        <a:blip r:embed="rId28">
          <a:extLst>
            <a:ext uri="{28A0092B-C50C-407E-A947-70E740481C1C}">
              <a14:useLocalDpi xmlns:a14="http://schemas.microsoft.com/office/drawing/2010/main" val="0"/>
            </a:ext>
          </a:extLst>
        </a:blip>
        <a:stretch>
          <a:fillRect/>
        </a:stretch>
      </xdr:blipFill>
      <xdr:spPr>
        <a:xfrm>
          <a:off x="11812270" y="115953540"/>
          <a:ext cx="1080135" cy="1080135"/>
        </a:xfrm>
        <a:prstGeom prst="rect">
          <a:avLst/>
        </a:prstGeom>
      </xdr:spPr>
    </xdr:pic>
  </etc:cellImage>
  <etc:cellImage>
    <xdr:pic>
      <xdr:nvPicPr>
        <xdr:cNvPr id="80" name="ID_C0E1EFC6EAF54953A57D0EA9AB9CCE9D"/>
        <xdr:cNvPicPr/>
      </xdr:nvPicPr>
      <xdr:blipFill>
        <a:blip r:embed="rId29"/>
        <a:stretch>
          <a:fillRect/>
        </a:stretch>
      </xdr:blipFill>
      <xdr:spPr>
        <a:xfrm>
          <a:off x="11805285" y="121824750"/>
          <a:ext cx="1080135" cy="1080135"/>
        </a:xfrm>
        <a:prstGeom prst="rect">
          <a:avLst/>
        </a:prstGeom>
        <a:noFill/>
        <a:ln w="9525">
          <a:noFill/>
        </a:ln>
      </xdr:spPr>
    </xdr:pic>
  </etc:cellImage>
  <etc:cellImage>
    <xdr:pic>
      <xdr:nvPicPr>
        <xdr:cNvPr id="42" name="ID_A85AAA02410E4BEEA6F07EC1352B20A5" descr=")MS5RZWNR~(%H9X26)@T@1D_tmb"/>
        <xdr:cNvPicPr/>
      </xdr:nvPicPr>
      <xdr:blipFill>
        <a:blip r:embed="rId30"/>
        <a:stretch>
          <a:fillRect/>
        </a:stretch>
      </xdr:blipFill>
      <xdr:spPr>
        <a:xfrm>
          <a:off x="11813540" y="133519545"/>
          <a:ext cx="1080135" cy="1080135"/>
        </a:xfrm>
        <a:prstGeom prst="rect">
          <a:avLst/>
        </a:prstGeom>
      </xdr:spPr>
    </xdr:pic>
  </etc:cellImage>
  <etc:cellImage>
    <xdr:pic>
      <xdr:nvPicPr>
        <xdr:cNvPr id="82" name="ID_7C6A490692C04BF79CBD02DF0FA9E235"/>
        <xdr:cNvPicPr/>
      </xdr:nvPicPr>
      <xdr:blipFill>
        <a:blip r:embed="rId31"/>
        <a:stretch>
          <a:fillRect/>
        </a:stretch>
      </xdr:blipFill>
      <xdr:spPr>
        <a:xfrm>
          <a:off x="11779885" y="130481705"/>
          <a:ext cx="1080135" cy="1080135"/>
        </a:xfrm>
        <a:prstGeom prst="rect">
          <a:avLst/>
        </a:prstGeom>
        <a:noFill/>
        <a:ln>
          <a:noFill/>
        </a:ln>
      </xdr:spPr>
    </xdr:pic>
  </etc:cellImage>
  <etc:cellImage>
    <xdr:pic>
      <xdr:nvPicPr>
        <xdr:cNvPr id="41" name="ID_1F4B0F67EBCE4F0B8E86CE48817C05E8"/>
        <xdr:cNvPicPr/>
      </xdr:nvPicPr>
      <xdr:blipFill>
        <a:blip r:embed="rId32"/>
        <a:stretch>
          <a:fillRect/>
        </a:stretch>
      </xdr:blipFill>
      <xdr:spPr>
        <a:xfrm flipH="1">
          <a:off x="11818620" y="132111115"/>
          <a:ext cx="1080135" cy="1080135"/>
        </a:xfrm>
        <a:prstGeom prst="rect">
          <a:avLst/>
        </a:prstGeom>
        <a:noFill/>
        <a:ln>
          <a:noFill/>
        </a:ln>
      </xdr:spPr>
    </xdr:pic>
  </etc:cellImage>
  <etc:cellImage>
    <xdr:pic>
      <xdr:nvPicPr>
        <xdr:cNvPr id="83" name="ID_F91905AED5A54C59AD8D8D123E61252A"/>
        <xdr:cNvPicPr/>
      </xdr:nvPicPr>
      <xdr:blipFill>
        <a:blip r:embed="rId33"/>
        <a:stretch>
          <a:fillRect/>
        </a:stretch>
      </xdr:blipFill>
      <xdr:spPr>
        <a:xfrm>
          <a:off x="11753215" y="134874635"/>
          <a:ext cx="1080135" cy="1080135"/>
        </a:xfrm>
        <a:prstGeom prst="rect">
          <a:avLst/>
        </a:prstGeom>
        <a:noFill/>
        <a:ln w="9525">
          <a:noFill/>
        </a:ln>
      </xdr:spPr>
    </xdr:pic>
  </etc:cellImage>
  <etc:cellImage>
    <xdr:pic>
      <xdr:nvPicPr>
        <xdr:cNvPr id="44" name="ID_C2F56503F9AC496B9F958929D180E9E7"/>
        <xdr:cNvPicPr/>
      </xdr:nvPicPr>
      <xdr:blipFill>
        <a:blip r:embed="rId34"/>
        <a:stretch>
          <a:fillRect/>
        </a:stretch>
      </xdr:blipFill>
      <xdr:spPr>
        <a:xfrm>
          <a:off x="11988800" y="140933170"/>
          <a:ext cx="1080135" cy="1080135"/>
        </a:xfrm>
        <a:prstGeom prst="rect">
          <a:avLst/>
        </a:prstGeom>
        <a:noFill/>
        <a:ln>
          <a:noFill/>
        </a:ln>
      </xdr:spPr>
    </xdr:pic>
  </etc:cellImage>
  <etc:cellImage>
    <xdr:pic>
      <xdr:nvPicPr>
        <xdr:cNvPr id="45" name="ID_B287D7FAB70A4BF89A5E4D5C36A94BA3"/>
        <xdr:cNvPicPr/>
      </xdr:nvPicPr>
      <xdr:blipFill>
        <a:blip r:embed="rId35"/>
        <a:stretch>
          <a:fillRect/>
        </a:stretch>
      </xdr:blipFill>
      <xdr:spPr>
        <a:xfrm>
          <a:off x="11903710" y="144494885"/>
          <a:ext cx="1080135" cy="1080135"/>
        </a:xfrm>
        <a:prstGeom prst="rect">
          <a:avLst/>
        </a:prstGeom>
        <a:noFill/>
        <a:ln>
          <a:noFill/>
        </a:ln>
      </xdr:spPr>
    </xdr:pic>
  </etc:cellImage>
  <etc:cellImage>
    <xdr:pic>
      <xdr:nvPicPr>
        <xdr:cNvPr id="49" name="ID_86AC816A23C349D7924DFA871390FE43"/>
        <xdr:cNvPicPr/>
      </xdr:nvPicPr>
      <xdr:blipFill>
        <a:blip r:embed="rId36"/>
        <a:stretch>
          <a:fillRect/>
        </a:stretch>
      </xdr:blipFill>
      <xdr:spPr>
        <a:xfrm>
          <a:off x="11793220" y="157683200"/>
          <a:ext cx="1080135" cy="1080135"/>
        </a:xfrm>
        <a:prstGeom prst="rect">
          <a:avLst/>
        </a:prstGeom>
        <a:noFill/>
        <a:ln w="9525">
          <a:noFill/>
        </a:ln>
      </xdr:spPr>
    </xdr:pic>
  </etc:cellImage>
  <etc:cellImage>
    <xdr:pic>
      <xdr:nvPicPr>
        <xdr:cNvPr id="53" name="ID_8F5858A055DA4EB69B37C97FADAED52F"/>
        <xdr:cNvPicPr/>
      </xdr:nvPicPr>
      <xdr:blipFill>
        <a:blip r:embed="rId37"/>
        <a:stretch>
          <a:fillRect/>
        </a:stretch>
      </xdr:blipFill>
      <xdr:spPr>
        <a:xfrm>
          <a:off x="11812905" y="159709485"/>
          <a:ext cx="1080135" cy="1080135"/>
        </a:xfrm>
        <a:prstGeom prst="rect">
          <a:avLst/>
        </a:prstGeom>
        <a:noFill/>
        <a:ln>
          <a:noFill/>
        </a:ln>
      </xdr:spPr>
    </xdr:pic>
  </etc:cellImage>
  <etc:cellImage>
    <xdr:pic>
      <xdr:nvPicPr>
        <xdr:cNvPr id="59" name="ID_3F4B9EE5D5874814A08A55F65A2730D5"/>
        <xdr:cNvPicPr/>
      </xdr:nvPicPr>
      <xdr:blipFill>
        <a:blip r:embed="rId38"/>
        <a:stretch>
          <a:fillRect/>
        </a:stretch>
      </xdr:blipFill>
      <xdr:spPr>
        <a:xfrm>
          <a:off x="11753215" y="161477325"/>
          <a:ext cx="1080135" cy="1080135"/>
        </a:xfrm>
        <a:prstGeom prst="rect">
          <a:avLst/>
        </a:prstGeom>
        <a:noFill/>
        <a:ln>
          <a:noFill/>
        </a:ln>
      </xdr:spPr>
    </xdr:pic>
  </etc:cellImage>
  <etc:cellImage>
    <xdr:pic>
      <xdr:nvPicPr>
        <xdr:cNvPr id="97" name="ID_17B851AA5D6546DBB8A845F4462BA4F9"/>
        <xdr:cNvPicPr/>
      </xdr:nvPicPr>
      <xdr:blipFill>
        <a:blip r:embed="rId39"/>
        <a:stretch>
          <a:fillRect/>
        </a:stretch>
      </xdr:blipFill>
      <xdr:spPr>
        <a:xfrm>
          <a:off x="11846560" y="120496330"/>
          <a:ext cx="1080135" cy="1079500"/>
        </a:xfrm>
        <a:prstGeom prst="rect">
          <a:avLst/>
        </a:prstGeom>
        <a:noFill/>
        <a:ln>
          <a:noFill/>
        </a:ln>
      </xdr:spPr>
    </xdr:pic>
  </etc:cellImage>
</etc:cellImages>
</file>

<file path=xl/sharedStrings.xml><?xml version="1.0" encoding="utf-8"?>
<sst xmlns="http://schemas.openxmlformats.org/spreadsheetml/2006/main" count="126" uniqueCount="113">
  <si>
    <t>废气治理（含工艺设计、设备经营等）</t>
  </si>
  <si>
    <t>序号</t>
  </si>
  <si>
    <t>机构名称</t>
  </si>
  <si>
    <t>注册地址</t>
  </si>
  <si>
    <t>联系人</t>
  </si>
  <si>
    <t>联系电话</t>
  </si>
  <si>
    <t>企业信息（二维码）</t>
  </si>
  <si>
    <t>安徽浩环环保科技有限公司</t>
  </si>
  <si>
    <t>安徽省蚌埠市经开区南湖路589号</t>
  </si>
  <si>
    <t>缪**</t>
  </si>
  <si>
    <t>安徽禾美环保集团有限公司</t>
  </si>
  <si>
    <t>合肥市蜀山经济技术开发区湖光路自主创新产业基地三期（南区）B座215-13</t>
  </si>
  <si>
    <t>汪**</t>
  </si>
  <si>
    <t>安徽华茂环境科技有限公司</t>
  </si>
  <si>
    <t>安徽省合肥市庐阳区蒙城路79号中兴大厦6楼605</t>
  </si>
  <si>
    <t>徐**</t>
  </si>
  <si>
    <t>安徽环境科技研究院股份有限公司</t>
  </si>
  <si>
    <t>合肥市高新区大别山路699号安徽环境科技大厦四层</t>
  </si>
  <si>
    <t>史**</t>
  </si>
  <si>
    <t>安徽简扬环保科技有限公司</t>
  </si>
  <si>
    <t>安徽省合肥市肥西县桃花镇繁华大道与恒山路交口桃花智谷创业园6#205室</t>
  </si>
  <si>
    <t>安徽科欣环保股份有限公司</t>
  </si>
  <si>
    <t>安徽省合肥市经济技术开发区九龙路168号合肥创新中心3幢</t>
  </si>
  <si>
    <t>朱**</t>
  </si>
  <si>
    <t>安徽岚沐信息科技有限公司</t>
  </si>
  <si>
    <t>安徽省蚌埠市蚌山区涂山东路69号</t>
  </si>
  <si>
    <t>张**</t>
  </si>
  <si>
    <t>安徽蓝之源安全环境科技有限公司</t>
  </si>
  <si>
    <t>安徽省宿州市埇桥区南关街道浍水西路73号</t>
  </si>
  <si>
    <t>王**</t>
  </si>
  <si>
    <t>安徽力孚环境工程有限公司</t>
  </si>
  <si>
    <t>安徽省合肥市包河经济开发区兰州路88号青网大厦1001室</t>
  </si>
  <si>
    <t>安徽绿创环境科技有限公司</t>
  </si>
  <si>
    <t>合肥市经济开发区芙蓉社区九龙路168号东湖创新中心13-1栋302室</t>
  </si>
  <si>
    <t>刘**</t>
  </si>
  <si>
    <t>安徽明彰环境科技有限公司</t>
  </si>
  <si>
    <t>安徽省合肥市高新区科学大道19号华地紫园26栋1308室</t>
  </si>
  <si>
    <t>孙*</t>
  </si>
  <si>
    <t>安徽省碧水电子技术有限公司</t>
  </si>
  <si>
    <t>合肥市庐阳区凌湖路富邦产业园P3栋</t>
  </si>
  <si>
    <t>陆*</t>
  </si>
  <si>
    <t>安徽文川环保有限公司</t>
  </si>
  <si>
    <t>安徽省铜陵市经济开发区泰山大道北段466号11层</t>
  </si>
  <si>
    <t>邵**</t>
  </si>
  <si>
    <t>安徽伊尔思环境科技股份有限公司</t>
  </si>
  <si>
    <t>安徽省合肥市高新区创新大道2800号创新产业园二期G2-801</t>
  </si>
  <si>
    <t>武**</t>
  </si>
  <si>
    <t>安徽燚合生态科技有限公司</t>
  </si>
  <si>
    <t>安徽省合肥市经济技术开发区临湖社区锦绣大道99号合肥学院43幢601-1室</t>
  </si>
  <si>
    <t>安徽长之源环境工程有限公司</t>
  </si>
  <si>
    <t>合肥市包河区大连路6686号徽商总部广场B-办1001</t>
  </si>
  <si>
    <t>程*</t>
  </si>
  <si>
    <t>安徽致知生态环境科技有限公司</t>
  </si>
  <si>
    <t>中国（安徽）自由贸易试验区合肥片区井岗路1788号佰能广场A幢3层342室</t>
  </si>
  <si>
    <t>安徽中环徽创生态环境科技有限公司</t>
  </si>
  <si>
    <t>安徽省合肥市高新区创新大道路2800号合肥创新产业园二期J区1幢楼C座302室</t>
  </si>
  <si>
    <t>金**</t>
  </si>
  <si>
    <t>安徽中节能国祯智能装备有限公司</t>
  </si>
  <si>
    <t>安徽省合肥市高新区大别山路1329号</t>
  </si>
  <si>
    <t>刘*</t>
  </si>
  <si>
    <t>安徽众人行环保科技有限公司</t>
  </si>
  <si>
    <t>合肥市高新区天智路14号时代智谷创业园113室</t>
  </si>
  <si>
    <t>金*</t>
  </si>
  <si>
    <t>蚌埠安鑫环境科技咨询服务有限公司</t>
  </si>
  <si>
    <t>安徽省蚌埠市蚌山区马场湖路88号2号楼2楼</t>
  </si>
  <si>
    <t>秦*</t>
  </si>
  <si>
    <t>蚌埠禾美环境设计院有限公司</t>
  </si>
  <si>
    <t>安徽省蚌埠市经济开发区大学科技园8栋19层</t>
  </si>
  <si>
    <t>东晟环保科技集团（安徽）股份有限公司</t>
  </si>
  <si>
    <t>安徽省合肥市高新区创新大道2800号创新产业园二期F5-0003</t>
  </si>
  <si>
    <t>张*</t>
  </si>
  <si>
    <t>广东盈峰科技有限公司</t>
  </si>
  <si>
    <t xml:space="preserve">东省佛山市顺德区勒流街道江村村慧商路8号
</t>
  </si>
  <si>
    <t>黄**</t>
  </si>
  <si>
    <t>合肥艾莉纳环保科技有限公司</t>
  </si>
  <si>
    <t>新区创新道2800号创新产业园二期F5-611</t>
  </si>
  <si>
    <t>杨**</t>
  </si>
  <si>
    <t>合肥海正环境监测有限责任公司</t>
  </si>
  <si>
    <t>合肥市高新区创新产业园二期F5栋12层</t>
  </si>
  <si>
    <t>合肥合大环境检测股份有限公司</t>
  </si>
  <si>
    <t>安徽省合肥市高新区潜水东路5-1五楼502-508</t>
  </si>
  <si>
    <t>余*</t>
  </si>
  <si>
    <t>合肥科柏盛工程咨询有限公司</t>
  </si>
  <si>
    <t>合肥市新站区纬二路与颍河路交口安徽嘉臣智能数控科技有限公司科研楼二楼202室</t>
  </si>
  <si>
    <t>合肥市斯康环境科技咨询有限公司</t>
  </si>
  <si>
    <t>合肥市庐阳区蒙城北路108号办公楼</t>
  </si>
  <si>
    <t>吴**</t>
  </si>
  <si>
    <t xml:space="preserve">18297927875         </t>
  </si>
  <si>
    <t>江苏华鹿环保科技有限公司</t>
  </si>
  <si>
    <t>江苏省南京市江宁区菲尼克斯路70号总部基地3号楼1层A07号</t>
  </si>
  <si>
    <t>孙**</t>
  </si>
  <si>
    <t>江苏龙环环境科技有限公司</t>
  </si>
  <si>
    <t>南京市栖霞区仙林大学城元化路南京仙林大学城科技园有限公司项目地块办公室327室</t>
  </si>
  <si>
    <t>江苏润环环境科技有限公司</t>
  </si>
  <si>
    <t>江苏亦清扬环保科技有限公司</t>
  </si>
  <si>
    <t>江苏省宿迁高新技术产业开发区宿迁新材料科技城9号楼4层</t>
  </si>
  <si>
    <t>江苏源晨环境科技有限公司</t>
  </si>
  <si>
    <t>南京市栖霞区八卦洲街道鹂岛路268号服贸区A区13-1343</t>
  </si>
  <si>
    <t>煤炭工业合肥设计研究院有限责任公司</t>
  </si>
  <si>
    <t>合肥市庐阳区阜阳北路355号</t>
  </si>
  <si>
    <t>赵**</t>
  </si>
  <si>
    <t>南京大学环境规划设计研究院集团股份公司</t>
  </si>
  <si>
    <t>南京市六合区科创大道9号A6栋5层</t>
  </si>
  <si>
    <t>无锡大禹科技有限公司</t>
  </si>
  <si>
    <t>无锡市民丰西苑151-170号（凤翔软件园）五楼</t>
  </si>
  <si>
    <t>卢**</t>
  </si>
  <si>
    <t>萧县中环环保科技有限公司</t>
  </si>
  <si>
    <t>宿州市萧县龙城镇三里居委会三里村</t>
  </si>
  <si>
    <t>郝*</t>
  </si>
  <si>
    <t>浙江国清环保科技有限公司</t>
  </si>
  <si>
    <t>浙江省杭州市西湖区领富商务中心1号楼14层</t>
  </si>
  <si>
    <t>吴*</t>
  </si>
  <si>
    <t>备注：
1.需求单位根据自身实际，也可选择未纳入超市的机构，任何单位和个人不得干预、推荐、指定环保中介服务机构；
2.以上材料由环保中介服务机构自主申报提供，环保中介服务机构对材料的真实性、准确性、有效性负责；
3.表格名单按首字母排序，仅供参考，后期将根据企业申报情况动态调整；
4.首次公布后，按月进行更新，环保中介服务机构可以自主申请进入与退出，新申报机构可在每月25日前进行申报（详见征集公告）。
5.咨询电话：0552-3114079（蚌埠市生态环境局行政审批和营商环境科）
  监督电话：0552-3119768（蚌埠市纪委监委驻市生态环境局纪检监察组）</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</si>
</sst>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22"/>
      <color theme="1"/>
      <name val="方正公文小标宋"/>
      <charset val="134"/>
    </font>
    <font>
      <sz val="11"/>
      <color theme="1"/>
      <name val="黑体"/>
      <charset val="134"/>
    </font>
    <font>
      <sz val="11"/>
      <color rgb="FF000000"/>
      <name val="宋体"/>
      <charset val="134"/>
      <scheme val="minor"/>
    </font>
    <font>
      <sz val="11"/>
      <name val="宋体"/>
      <charset val="204"/>
      <scheme val="minor"/>
    </font>
    <font>
      <sz val="11"/>
      <name val="宋体"/>
      <charset val="134"/>
      <scheme val="minor"/>
    </font>
    <font>
      <u/>
      <sz val="11"/>
      <color rgb="FF800080"/>
      <name val="宋体"/>
      <charset val="0"/>
      <scheme val="minor"/>
    </font>
    <font>
      <u/>
      <sz val="11"/>
      <color rgb="FF0000FF"/>
      <name val="宋体"/>
      <charset val="0"/>
      <scheme val="minor"/>
    </font>
    <font>
      <sz val="11"/>
      <color rgb="FF000000"/>
      <name val="宋体"/>
      <charset val="204"/>
      <scheme val="minor"/>
    </font>
    <font>
      <sz val="11"/>
      <name val="黑体"/>
      <charset val="134"/>
    </font>
    <font>
      <sz val="8"/>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2">
    <xf numFmtId="0" fontId="0" fillId="0" borderId="0" xfId="0">
      <alignment vertical="center"/>
    </xf>
    <xf numFmtId="0" fontId="0" fillId="0" borderId="0" xfId="0" applyFill="1" applyAlignment="1">
      <alignment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1"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0"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1" xfId="0" applyFill="1" applyBorder="1" applyAlignment="1">
      <alignment vertical="center"/>
    </xf>
    <xf numFmtId="0" fontId="5" fillId="0" borderId="1" xfId="0" applyFont="1" applyFill="1" applyBorder="1" applyAlignment="1">
      <alignment horizontal="center" vertical="center" wrapText="1"/>
    </xf>
    <xf numFmtId="0" fontId="6" fillId="0" borderId="1" xfId="6" applyFont="1" applyBorder="1" applyAlignment="1">
      <alignment horizontal="center" vertical="center"/>
    </xf>
    <xf numFmtId="0" fontId="7" fillId="0" borderId="1" xfId="6" applyFont="1" applyBorder="1" applyAlignment="1">
      <alignment horizontal="center" vertical="center"/>
    </xf>
    <xf numFmtId="0" fontId="8" fillId="0" borderId="1" xfId="0" applyNumberFormat="1" applyFont="1" applyFill="1" applyBorder="1" applyAlignment="1">
      <alignment horizontal="center" vertical="center" wrapText="1"/>
    </xf>
    <xf numFmtId="0" fontId="0" fillId="2" borderId="1" xfId="0" applyFont="1" applyFill="1" applyBorder="1" applyAlignment="1">
      <alignment horizontal="center" vertical="center" wrapText="1"/>
    </xf>
    <xf numFmtId="49" fontId="0" fillId="2" borderId="1" xfId="0" applyNumberFormat="1" applyFont="1" applyFill="1" applyBorder="1" applyAlignment="1">
      <alignment horizontal="center" vertical="center" wrapText="1"/>
    </xf>
    <xf numFmtId="0" fontId="0"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9" fillId="0" borderId="0" xfId="0" applyFont="1" applyAlignment="1">
      <alignment horizontal="left" vertical="center" wrapText="1"/>
    </xf>
    <xf numFmtId="0" fontId="10" fillId="0" borderId="0" xfId="0" applyFont="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jpeg"/><Relationship Id="rId39" Type="http://schemas.openxmlformats.org/officeDocument/2006/relationships/image" Target="media/image39.png"/><Relationship Id="rId38" Type="http://schemas.openxmlformats.org/officeDocument/2006/relationships/image" Target="media/image38.png"/><Relationship Id="rId37" Type="http://schemas.openxmlformats.org/officeDocument/2006/relationships/image" Target="media/image37.png"/><Relationship Id="rId36" Type="http://schemas.openxmlformats.org/officeDocument/2006/relationships/image" Target="media/image36.png"/><Relationship Id="rId35" Type="http://schemas.openxmlformats.org/officeDocument/2006/relationships/image" Target="media/image35.png"/><Relationship Id="rId34" Type="http://schemas.openxmlformats.org/officeDocument/2006/relationships/image" Target="media/image34.png"/><Relationship Id="rId33" Type="http://schemas.openxmlformats.org/officeDocument/2006/relationships/image" Target="media/image33.png"/><Relationship Id="rId32" Type="http://schemas.openxmlformats.org/officeDocument/2006/relationships/image" Target="media/image32.png"/><Relationship Id="rId31" Type="http://schemas.openxmlformats.org/officeDocument/2006/relationships/image" Target="media/image31.png"/><Relationship Id="rId30" Type="http://schemas.openxmlformats.org/officeDocument/2006/relationships/image" Target="media/image30.jpeg"/><Relationship Id="rId3" Type="http://schemas.openxmlformats.org/officeDocument/2006/relationships/image" Target="media/image3.png"/><Relationship Id="rId29" Type="http://schemas.openxmlformats.org/officeDocument/2006/relationships/image" Target="media/image29.png"/><Relationship Id="rId28" Type="http://schemas.openxmlformats.org/officeDocument/2006/relationships/image" Target="media/image28.jpeg"/><Relationship Id="rId27" Type="http://schemas.openxmlformats.org/officeDocument/2006/relationships/image" Target="media/image27.png"/><Relationship Id="rId26" Type="http://schemas.openxmlformats.org/officeDocument/2006/relationships/image" Target="media/image26.png"/><Relationship Id="rId25" Type="http://schemas.openxmlformats.org/officeDocument/2006/relationships/image" Target="media/image25.jpeg"/><Relationship Id="rId24" Type="http://schemas.openxmlformats.org/officeDocument/2006/relationships/image" Target="media/image24.png"/><Relationship Id="rId23" Type="http://schemas.openxmlformats.org/officeDocument/2006/relationships/image" Target="media/image23.jpeg"/><Relationship Id="rId22" Type="http://schemas.openxmlformats.org/officeDocument/2006/relationships/image" Target="media/image22.png"/><Relationship Id="rId21" Type="http://schemas.openxmlformats.org/officeDocument/2006/relationships/image" Target="media/image21.jpeg"/><Relationship Id="rId20" Type="http://schemas.openxmlformats.org/officeDocument/2006/relationships/image" Target="media/image20.png"/><Relationship Id="rId2" Type="http://schemas.openxmlformats.org/officeDocument/2006/relationships/image" Target="media/image2.png"/><Relationship Id="rId19" Type="http://schemas.openxmlformats.org/officeDocument/2006/relationships/image" Target="media/image19.png"/><Relationship Id="rId18" Type="http://schemas.openxmlformats.org/officeDocument/2006/relationships/image" Target="media/image18.png"/><Relationship Id="rId17" Type="http://schemas.openxmlformats.org/officeDocument/2006/relationships/image" Target="media/image17.png"/><Relationship Id="rId16" Type="http://schemas.openxmlformats.org/officeDocument/2006/relationships/image" Target="media/image16.png"/><Relationship Id="rId15" Type="http://schemas.openxmlformats.org/officeDocument/2006/relationships/image" Target="media/image15.png"/><Relationship Id="rId14" Type="http://schemas.openxmlformats.org/officeDocument/2006/relationships/image" Target="media/image14.png"/><Relationship Id="rId13" Type="http://schemas.openxmlformats.org/officeDocument/2006/relationships/image" Target="media/image13.jpeg"/><Relationship Id="rId12" Type="http://schemas.openxmlformats.org/officeDocument/2006/relationships/image" Target="media/image12.png"/><Relationship Id="rId11" Type="http://schemas.openxmlformats.org/officeDocument/2006/relationships/image" Target="media/image11.png"/><Relationship Id="rId10" Type="http://schemas.openxmlformats.org/officeDocument/2006/relationships/image" Target="media/image10.png"/><Relationship Id="rId1" Type="http://schemas.openxmlformats.org/officeDocument/2006/relationships/image" Target="media/image1.png"/></Relationships>
</file>

<file path=xl/_rels/workbook.xml.rels><?xml version="1.0" encoding="UTF-8" standalone="yes"?>
<Relationships xmlns="http://schemas.openxmlformats.org/package/2006/relationships"><Relationship Id="rId5" Type="http://www.wps.cn/officeDocument/2020/cellImage" Target="cellimages.xml"/><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tabSelected="1" topLeftCell="A38" workbookViewId="0">
      <selection activeCell="A42" sqref="$A42:$XFD42"/>
    </sheetView>
  </sheetViews>
  <sheetFormatPr defaultColWidth="9" defaultRowHeight="60" customHeight="1" outlineLevelCol="7"/>
  <cols>
    <col min="1" max="1" width="6.375" customWidth="1"/>
    <col min="2" max="2" width="42.9166666666667" customWidth="1"/>
    <col min="3" max="3" width="84.7166666666667" customWidth="1"/>
    <col min="4" max="4" width="18.325" customWidth="1"/>
    <col min="5" max="5" width="12.625" customWidth="1"/>
    <col min="6" max="6" width="23.7" customWidth="1"/>
  </cols>
  <sheetData>
    <row r="1" customHeight="1" spans="1:6">
      <c r="A1" s="2" t="s">
        <v>0</v>
      </c>
      <c r="B1" s="2"/>
      <c r="C1" s="2"/>
      <c r="D1" s="2"/>
      <c r="E1" s="2"/>
      <c r="F1" s="2"/>
    </row>
    <row r="2" ht="20" customHeight="1" spans="1:6">
      <c r="A2" s="3" t="s">
        <v>1</v>
      </c>
      <c r="B2" s="3" t="s">
        <v>2</v>
      </c>
      <c r="C2" s="3" t="s">
        <v>3</v>
      </c>
      <c r="D2" s="4" t="s">
        <v>4</v>
      </c>
      <c r="E2" s="3" t="s">
        <v>5</v>
      </c>
      <c r="F2" s="3" t="s">
        <v>6</v>
      </c>
    </row>
    <row r="3" customHeight="1" spans="1:6">
      <c r="A3" s="5">
        <v>1</v>
      </c>
      <c r="B3" s="6" t="s">
        <v>7</v>
      </c>
      <c r="C3" s="6" t="s">
        <v>8</v>
      </c>
      <c r="D3" s="7" t="s">
        <v>9</v>
      </c>
      <c r="E3" s="6">
        <v>18655220840</v>
      </c>
      <c r="F3" s="6" t="str">
        <f>_xlfn.DISPIMG("ID_C20F346ACE934C36929BFE3971936025",1)</f>
        <v>=DISPIMG("ID_C20F346ACE934C36929BFE3971936025",1)</v>
      </c>
    </row>
    <row r="4" customHeight="1" spans="1:6">
      <c r="A4" s="5">
        <v>2</v>
      </c>
      <c r="B4" s="6" t="s">
        <v>10</v>
      </c>
      <c r="C4" s="6" t="s">
        <v>11</v>
      </c>
      <c r="D4" s="7" t="s">
        <v>12</v>
      </c>
      <c r="E4" s="6">
        <v>13665510492</v>
      </c>
      <c r="F4" s="6" t="str">
        <f>_xlfn.DISPIMG("ID_F1FA068F9C5B4F29AA008C68C9D153C6",1)</f>
        <v>=DISPIMG("ID_F1FA068F9C5B4F29AA008C68C9D153C6",1)</v>
      </c>
    </row>
    <row r="5" customHeight="1" spans="1:6">
      <c r="A5" s="5">
        <v>3</v>
      </c>
      <c r="B5" s="8" t="s">
        <v>13</v>
      </c>
      <c r="C5" s="8" t="s">
        <v>14</v>
      </c>
      <c r="D5" s="7" t="s">
        <v>15</v>
      </c>
      <c r="E5" s="8">
        <v>18326116315</v>
      </c>
      <c r="F5" s="9" t="str">
        <f>_xlfn.DISPIMG("ID_2FD419B5D6EB4D06B264FC5FC4BDD2FE",1)</f>
        <v>=DISPIMG("ID_2FD419B5D6EB4D06B264FC5FC4BDD2FE",1)</v>
      </c>
    </row>
    <row r="6" customHeight="1" spans="1:6">
      <c r="A6" s="5">
        <v>4</v>
      </c>
      <c r="B6" s="6" t="s">
        <v>16</v>
      </c>
      <c r="C6" s="6" t="s">
        <v>17</v>
      </c>
      <c r="D6" s="7" t="s">
        <v>18</v>
      </c>
      <c r="E6" s="6">
        <v>18119956266</v>
      </c>
      <c r="F6" s="8" t="str">
        <f>_xlfn.DISPIMG("ID_DCB6D06B0F064275B6F7D82EB7AC3529",1)</f>
        <v>=DISPIMG("ID_DCB6D06B0F064275B6F7D82EB7AC3529",1)</v>
      </c>
    </row>
    <row r="7" customHeight="1" spans="1:6">
      <c r="A7" s="5">
        <v>5</v>
      </c>
      <c r="B7" s="6" t="s">
        <v>19</v>
      </c>
      <c r="C7" s="6" t="s">
        <v>20</v>
      </c>
      <c r="D7" s="7" t="s">
        <v>18</v>
      </c>
      <c r="E7" s="6">
        <v>18705519750</v>
      </c>
      <c r="F7" s="6" t="str">
        <f>_xlfn.DISPIMG("ID_6D41F5DA3EEC41A9A2A42F5EFF6B478F",1)</f>
        <v>=DISPIMG("ID_6D41F5DA3EEC41A9A2A42F5EFF6B478F",1)</v>
      </c>
    </row>
    <row r="8" customHeight="1" spans="1:6">
      <c r="A8" s="5">
        <v>6</v>
      </c>
      <c r="B8" s="8" t="s">
        <v>21</v>
      </c>
      <c r="C8" s="8" t="s">
        <v>22</v>
      </c>
      <c r="D8" s="7" t="s">
        <v>23</v>
      </c>
      <c r="E8" s="8">
        <v>13955113076</v>
      </c>
      <c r="F8" s="8" t="str">
        <f>_xlfn.DISPIMG("ID_EEEB5D981E4B450F8B571D590A5F3C6D",1)</f>
        <v>=DISPIMG("ID_EEEB5D981E4B450F8B571D590A5F3C6D",1)</v>
      </c>
    </row>
    <row r="9" customHeight="1" spans="1:6">
      <c r="A9" s="5">
        <v>7</v>
      </c>
      <c r="B9" s="6" t="s">
        <v>24</v>
      </c>
      <c r="C9" s="6" t="s">
        <v>25</v>
      </c>
      <c r="D9" s="7" t="s">
        <v>26</v>
      </c>
      <c r="E9" s="6">
        <v>18715257676</v>
      </c>
      <c r="F9" s="8" t="str">
        <f>_xlfn.DISPIMG("ID_BDD1672445664190A423A68631896D3E",1)</f>
        <v>=DISPIMG("ID_BDD1672445664190A423A68631896D3E",1)</v>
      </c>
    </row>
    <row r="10" customHeight="1" spans="1:6">
      <c r="A10" s="5">
        <v>8</v>
      </c>
      <c r="B10" s="6" t="s">
        <v>27</v>
      </c>
      <c r="C10" s="8" t="s">
        <v>28</v>
      </c>
      <c r="D10" s="7" t="s">
        <v>29</v>
      </c>
      <c r="E10" s="6">
        <v>15155701778</v>
      </c>
      <c r="F10" s="9" t="str">
        <f>_xlfn.DISPIMG("ID_489F4B4E5DAD43CC95DD5FFDB8F69E73",1)</f>
        <v>=DISPIMG("ID_489F4B4E5DAD43CC95DD5FFDB8F69E73",1)</v>
      </c>
    </row>
    <row r="11" customHeight="1" spans="1:6">
      <c r="A11" s="5">
        <v>9</v>
      </c>
      <c r="B11" s="8" t="s">
        <v>30</v>
      </c>
      <c r="C11" s="8" t="s">
        <v>31</v>
      </c>
      <c r="D11" s="7" t="s">
        <v>29</v>
      </c>
      <c r="E11" s="8">
        <v>18715077652</v>
      </c>
      <c r="F11" s="8" t="str">
        <f>_xlfn.DISPIMG("ID_8B0D18994EAB4BDD96A63FF11DEA7219",1)</f>
        <v>=DISPIMG("ID_8B0D18994EAB4BDD96A63FF11DEA7219",1)</v>
      </c>
    </row>
    <row r="12" customHeight="1" spans="1:6">
      <c r="A12" s="5">
        <v>10</v>
      </c>
      <c r="B12" s="8" t="s">
        <v>32</v>
      </c>
      <c r="C12" s="8" t="s">
        <v>33</v>
      </c>
      <c r="D12" s="7" t="s">
        <v>34</v>
      </c>
      <c r="E12" s="8">
        <v>13739265946</v>
      </c>
      <c r="F12" s="8" t="str">
        <f>_xlfn.DISPIMG("ID_2AE3493796F04FA191B95138CA956AFA",1)</f>
        <v>=DISPIMG("ID_2AE3493796F04FA191B95138CA956AFA",1)</v>
      </c>
    </row>
    <row r="13" customHeight="1" spans="1:6">
      <c r="A13" s="5">
        <v>11</v>
      </c>
      <c r="B13" s="8" t="s">
        <v>35</v>
      </c>
      <c r="C13" s="8" t="s">
        <v>36</v>
      </c>
      <c r="D13" s="7" t="s">
        <v>37</v>
      </c>
      <c r="E13" s="8">
        <v>18856042279</v>
      </c>
      <c r="F13" s="9" t="str">
        <f>_xlfn.DISPIMG("ID_EE22ADA421B443B69477D7380C42ABD1",1)</f>
        <v>=DISPIMG("ID_EE22ADA421B443B69477D7380C42ABD1",1)</v>
      </c>
    </row>
    <row r="14" customHeight="1" spans="1:6">
      <c r="A14" s="5">
        <v>12</v>
      </c>
      <c r="B14" s="8" t="s">
        <v>38</v>
      </c>
      <c r="C14" s="8" t="s">
        <v>39</v>
      </c>
      <c r="D14" s="7" t="s">
        <v>40</v>
      </c>
      <c r="E14" s="8">
        <v>13905518929</v>
      </c>
      <c r="F14" s="9" t="str">
        <f>_xlfn.DISPIMG("ID_CEBB332274BF4C1A825643339E51372D",1)</f>
        <v>=DISPIMG("ID_CEBB332274BF4C1A825643339E51372D",1)</v>
      </c>
    </row>
    <row r="15" customHeight="1" spans="1:6">
      <c r="A15" s="5">
        <v>13</v>
      </c>
      <c r="B15" s="6" t="s">
        <v>41</v>
      </c>
      <c r="C15" s="6" t="s">
        <v>42</v>
      </c>
      <c r="D15" s="7" t="s">
        <v>43</v>
      </c>
      <c r="E15" s="6">
        <v>18956210965</v>
      </c>
      <c r="F15" s="9" t="str">
        <f>_xlfn.DISPIMG("ID_0301827C631F4022AE43FAAEC1B16B5D",1)</f>
        <v>=DISPIMG("ID_0301827C631F4022AE43FAAEC1B16B5D",1)</v>
      </c>
    </row>
    <row r="16" customHeight="1" spans="1:6">
      <c r="A16" s="5">
        <v>14</v>
      </c>
      <c r="B16" s="8" t="s">
        <v>44</v>
      </c>
      <c r="C16" s="8" t="s">
        <v>45</v>
      </c>
      <c r="D16" s="7" t="s">
        <v>46</v>
      </c>
      <c r="E16" s="8">
        <v>13615650175</v>
      </c>
      <c r="F16" s="9" t="str">
        <f>_xlfn.DISPIMG("ID_C6A94FBDF50C455F95CCA0A53DDF63A1",1)</f>
        <v>=DISPIMG("ID_C6A94FBDF50C455F95CCA0A53DDF63A1",1)</v>
      </c>
    </row>
    <row r="17" customHeight="1" spans="1:6">
      <c r="A17" s="5">
        <v>15</v>
      </c>
      <c r="B17" s="8" t="s">
        <v>47</v>
      </c>
      <c r="C17" s="8" t="s">
        <v>48</v>
      </c>
      <c r="D17" s="7" t="s">
        <v>23</v>
      </c>
      <c r="E17" s="8">
        <v>15056593593</v>
      </c>
      <c r="F17" s="10" t="str">
        <f>_xlfn.DISPIMG("ID_0BFF281855E740D1A3FAF553F9B2FCC4",1)</f>
        <v>=DISPIMG("ID_0BFF281855E740D1A3FAF553F9B2FCC4",1)</v>
      </c>
    </row>
    <row r="18" customHeight="1" spans="1:6">
      <c r="A18" s="5">
        <v>16</v>
      </c>
      <c r="B18" s="8" t="s">
        <v>49</v>
      </c>
      <c r="C18" s="8" t="s">
        <v>50</v>
      </c>
      <c r="D18" s="7" t="s">
        <v>51</v>
      </c>
      <c r="E18" s="8">
        <v>18356012327</v>
      </c>
      <c r="F18" s="9" t="str">
        <f>_xlfn.DISPIMG("ID_6C81E8A4DC20476C9B332D4853F75D46",1)</f>
        <v>=DISPIMG("ID_6C81E8A4DC20476C9B332D4853F75D46",1)</v>
      </c>
    </row>
    <row r="19" customHeight="1" spans="1:6">
      <c r="A19" s="5">
        <v>17</v>
      </c>
      <c r="B19" s="8" t="s">
        <v>52</v>
      </c>
      <c r="C19" s="8" t="s">
        <v>53</v>
      </c>
      <c r="D19" s="7" t="s">
        <v>29</v>
      </c>
      <c r="E19" s="7">
        <v>13955286851</v>
      </c>
      <c r="F19" s="9" t="str">
        <f>_xlfn.DISPIMG("ID_89F8EE2BF6FD4C7391176BDDA072F7FB",1)</f>
        <v>=DISPIMG("ID_89F8EE2BF6FD4C7391176BDDA072F7FB",1)</v>
      </c>
    </row>
    <row r="20" customHeight="1" spans="1:6">
      <c r="A20" s="5">
        <v>18</v>
      </c>
      <c r="B20" s="8" t="s">
        <v>54</v>
      </c>
      <c r="C20" s="8" t="s">
        <v>55</v>
      </c>
      <c r="D20" s="7" t="s">
        <v>56</v>
      </c>
      <c r="E20" s="8">
        <v>18905512862</v>
      </c>
      <c r="F20" s="9" t="str">
        <f>_xlfn.DISPIMG("ID_7A35C2EBE6294B9E9066C69BE27F88B2",1)</f>
        <v>=DISPIMG("ID_7A35C2EBE6294B9E9066C69BE27F88B2",1)</v>
      </c>
    </row>
    <row r="21" customHeight="1" spans="1:6">
      <c r="A21" s="5">
        <v>19</v>
      </c>
      <c r="B21" s="8" t="s">
        <v>57</v>
      </c>
      <c r="C21" s="8" t="s">
        <v>58</v>
      </c>
      <c r="D21" s="7" t="s">
        <v>59</v>
      </c>
      <c r="E21" s="8">
        <v>13965076192</v>
      </c>
      <c r="F21" s="9" t="str">
        <f>_xlfn.DISPIMG("ID_AB08CF3DA9A7418AA506CB0C78FB9B2E",1)</f>
        <v>=DISPIMG("ID_AB08CF3DA9A7418AA506CB0C78FB9B2E",1)</v>
      </c>
    </row>
    <row r="22" customHeight="1" spans="1:6">
      <c r="A22" s="5">
        <v>20</v>
      </c>
      <c r="B22" s="8" t="s">
        <v>60</v>
      </c>
      <c r="C22" s="8" t="s">
        <v>61</v>
      </c>
      <c r="D22" s="7" t="s">
        <v>62</v>
      </c>
      <c r="E22" s="8">
        <v>17756098090</v>
      </c>
      <c r="F22" s="8" t="str">
        <f>_xlfn.DISPIMG("ID_29AD964D1C8F49ABA8C0AFF78D0E53EE",1)</f>
        <v>=DISPIMG("ID_29AD964D1C8F49ABA8C0AFF78D0E53EE",1)</v>
      </c>
    </row>
    <row r="23" customHeight="1" spans="1:6">
      <c r="A23" s="5">
        <v>21</v>
      </c>
      <c r="B23" s="8" t="s">
        <v>63</v>
      </c>
      <c r="C23" s="8" t="s">
        <v>64</v>
      </c>
      <c r="D23" s="7" t="s">
        <v>65</v>
      </c>
      <c r="E23" s="7">
        <v>18805521998</v>
      </c>
      <c r="F23" s="9" t="str">
        <f>_xlfn.DISPIMG("ID_E0696CCE167947B3B1C0890A16649292",1)</f>
        <v>=DISPIMG("ID_E0696CCE167947B3B1C0890A16649292",1)</v>
      </c>
    </row>
    <row r="24" customHeight="1" spans="1:6">
      <c r="A24" s="5">
        <v>22</v>
      </c>
      <c r="B24" s="11" t="s">
        <v>66</v>
      </c>
      <c r="C24" s="11" t="s">
        <v>67</v>
      </c>
      <c r="D24" s="7" t="s">
        <v>23</v>
      </c>
      <c r="E24" s="11">
        <v>15855115127</v>
      </c>
      <c r="F24" s="9" t="str">
        <f>_xlfn.DISPIMG("ID_DDB2524B407246A9B09544CFD418C6E7",1)</f>
        <v>=DISPIMG("ID_DDB2524B407246A9B09544CFD418C6E7",1)</v>
      </c>
    </row>
    <row r="25" customHeight="1" spans="1:6">
      <c r="A25" s="5">
        <v>23</v>
      </c>
      <c r="B25" s="8" t="s">
        <v>68</v>
      </c>
      <c r="C25" s="8" t="s">
        <v>69</v>
      </c>
      <c r="D25" s="7" t="s">
        <v>70</v>
      </c>
      <c r="E25" s="8">
        <v>13865971647</v>
      </c>
      <c r="F25" s="12" t="str">
        <f>_xlfn.DISPIMG("ID_3E708092ED28428D846B249B9CA5FC08",1)</f>
        <v>=DISPIMG("ID_3E708092ED28428D846B249B9CA5FC08",1)</v>
      </c>
    </row>
    <row r="26" customHeight="1" spans="1:6">
      <c r="A26" s="5">
        <v>24</v>
      </c>
      <c r="B26" s="11" t="s">
        <v>71</v>
      </c>
      <c r="C26" s="11" t="s">
        <v>72</v>
      </c>
      <c r="D26" s="7" t="s">
        <v>73</v>
      </c>
      <c r="E26" s="11">
        <v>18680675740</v>
      </c>
      <c r="F26" s="9" t="str">
        <f>_xlfn.DISPIMG("ID_BD07EC5D70D043CD99D932EA71FF2774",1)</f>
        <v>=DISPIMG("ID_BD07EC5D70D043CD99D932EA71FF2774",1)</v>
      </c>
    </row>
    <row r="27" customHeight="1" spans="1:6">
      <c r="A27" s="5">
        <v>25</v>
      </c>
      <c r="B27" s="11" t="s">
        <v>74</v>
      </c>
      <c r="C27" s="11" t="s">
        <v>75</v>
      </c>
      <c r="D27" s="7" t="s">
        <v>76</v>
      </c>
      <c r="E27" s="11">
        <v>13956945663</v>
      </c>
      <c r="F27" s="9" t="str">
        <f>_xlfn.DISPIMG("ID_A9ECFDA824EB43E9ACACD0A92427B891",1)</f>
        <v>=DISPIMG("ID_A9ECFDA824EB43E9ACACD0A92427B891",1)</v>
      </c>
    </row>
    <row r="28" customHeight="1" spans="1:6">
      <c r="A28" s="5">
        <v>26</v>
      </c>
      <c r="B28" s="8" t="s">
        <v>77</v>
      </c>
      <c r="C28" s="8" t="s">
        <v>78</v>
      </c>
      <c r="D28" s="7" t="s">
        <v>37</v>
      </c>
      <c r="E28" s="8">
        <v>13866173678</v>
      </c>
      <c r="F28" s="12" t="str">
        <f>_xlfn.DISPIMG("ID_C060E21556BE4C5CB851D66381E6978A",1)</f>
        <v>=DISPIMG("ID_C060E21556BE4C5CB851D66381E6978A",1)</v>
      </c>
    </row>
    <row r="29" s="1" customFormat="1" customHeight="1" spans="1:6">
      <c r="A29" s="5">
        <v>27</v>
      </c>
      <c r="B29" s="8" t="s">
        <v>79</v>
      </c>
      <c r="C29" s="8" t="s">
        <v>80</v>
      </c>
      <c r="D29" s="7" t="s">
        <v>81</v>
      </c>
      <c r="E29" s="8">
        <v>18855579319</v>
      </c>
      <c r="F29" s="9" t="str">
        <f>_xlfn.DISPIMG("ID_17B851AA5D6546DBB8A845F4462BA4F9",1)</f>
        <v>=DISPIMG("ID_17B851AA5D6546DBB8A845F4462BA4F9",1)</v>
      </c>
    </row>
    <row r="30" customHeight="1" spans="1:6">
      <c r="A30" s="5">
        <v>28</v>
      </c>
      <c r="B30" s="11" t="s">
        <v>82</v>
      </c>
      <c r="C30" s="11" t="s">
        <v>83</v>
      </c>
      <c r="D30" s="7" t="s">
        <v>37</v>
      </c>
      <c r="E30" s="11">
        <v>13855295592</v>
      </c>
      <c r="F30" s="13" t="str">
        <f>_xlfn.DISPIMG("ID_C0E1EFC6EAF54953A57D0EA9AB9CCE9D",1)</f>
        <v>=DISPIMG("ID_C0E1EFC6EAF54953A57D0EA9AB9CCE9D",1)</v>
      </c>
    </row>
    <row r="31" customHeight="1" spans="1:6">
      <c r="A31" s="5">
        <v>29</v>
      </c>
      <c r="B31" s="8" t="s">
        <v>84</v>
      </c>
      <c r="C31" s="8" t="s">
        <v>85</v>
      </c>
      <c r="D31" s="7" t="s">
        <v>86</v>
      </c>
      <c r="E31" s="7" t="s">
        <v>87</v>
      </c>
      <c r="F31" s="9" t="str">
        <f>_xlfn.DISPIMG("ID_42CE91659DC340AE91D6EF310BE0184F",1)</f>
        <v>=DISPIMG("ID_42CE91659DC340AE91D6EF310BE0184F",1)</v>
      </c>
    </row>
    <row r="32" customHeight="1" spans="1:6">
      <c r="A32" s="5">
        <v>30</v>
      </c>
      <c r="B32" s="11" t="s">
        <v>88</v>
      </c>
      <c r="C32" s="11" t="s">
        <v>89</v>
      </c>
      <c r="D32" s="7" t="s">
        <v>90</v>
      </c>
      <c r="E32" s="11">
        <v>16602535717</v>
      </c>
      <c r="F32" s="9" t="str">
        <f>_xlfn.DISPIMG("ID_7C6A490692C04BF79CBD02DF0FA9E235",1)</f>
        <v>=DISPIMG("ID_7C6A490692C04BF79CBD02DF0FA9E235",1)</v>
      </c>
    </row>
    <row r="33" customHeight="1" spans="1:6">
      <c r="A33" s="5">
        <v>31</v>
      </c>
      <c r="B33" s="6" t="s">
        <v>91</v>
      </c>
      <c r="C33" s="11" t="s">
        <v>92</v>
      </c>
      <c r="D33" s="7" t="s">
        <v>51</v>
      </c>
      <c r="E33" s="5">
        <v>13815072822</v>
      </c>
      <c r="F33" s="14" t="str">
        <f>_xlfn.DISPIMG("ID_1F4B0F67EBCE4F0B8E86CE48817C05E8",1)</f>
        <v>=DISPIMG("ID_1F4B0F67EBCE4F0B8E86CE48817C05E8",1)</v>
      </c>
    </row>
    <row r="34" customHeight="1" spans="1:6">
      <c r="A34" s="5">
        <v>32</v>
      </c>
      <c r="B34" s="8" t="s">
        <v>93</v>
      </c>
      <c r="C34" s="8" t="s">
        <v>92</v>
      </c>
      <c r="D34" s="7" t="s">
        <v>86</v>
      </c>
      <c r="E34" s="8">
        <v>17766426020</v>
      </c>
      <c r="F34" s="9" t="str">
        <f>_xlfn.DISPIMG("ID_A85AAA02410E4BEEA6F07EC1352B20A5",1)</f>
        <v>=DISPIMG("ID_A85AAA02410E4BEEA6F07EC1352B20A5",1)</v>
      </c>
    </row>
    <row r="35" customHeight="1" spans="1:6">
      <c r="A35" s="5">
        <v>33</v>
      </c>
      <c r="B35" s="11" t="s">
        <v>94</v>
      </c>
      <c r="C35" s="11" t="s">
        <v>95</v>
      </c>
      <c r="D35" s="7" t="s">
        <v>81</v>
      </c>
      <c r="E35" s="11">
        <v>18855152939</v>
      </c>
      <c r="F35" s="9" t="str">
        <f>_xlfn.DISPIMG("ID_F91905AED5A54C59AD8D8D123E61252A",1)</f>
        <v>=DISPIMG("ID_F91905AED5A54C59AD8D8D123E61252A",1)</v>
      </c>
    </row>
    <row r="36" customHeight="1" spans="1:6">
      <c r="A36" s="5">
        <v>34</v>
      </c>
      <c r="B36" s="11" t="s">
        <v>96</v>
      </c>
      <c r="C36" s="11" t="s">
        <v>97</v>
      </c>
      <c r="D36" s="7" t="s">
        <v>23</v>
      </c>
      <c r="E36" s="11">
        <v>15252468298</v>
      </c>
      <c r="F36" s="9" t="str">
        <f>_xlfn.DISPIMG("ID_E9E4FB42FBBE47E38F7DAEBB33390FCD",1)</f>
        <v>=DISPIMG("ID_E9E4FB42FBBE47E38F7DAEBB33390FCD",1)</v>
      </c>
    </row>
    <row r="37" customHeight="1" spans="1:6">
      <c r="A37" s="5">
        <v>35</v>
      </c>
      <c r="B37" s="8" t="s">
        <v>98</v>
      </c>
      <c r="C37" s="8" t="s">
        <v>99</v>
      </c>
      <c r="D37" s="7" t="s">
        <v>100</v>
      </c>
      <c r="E37" s="8">
        <v>15375203505</v>
      </c>
      <c r="F37" s="9" t="str">
        <f>_xlfn.DISPIMG("ID_C2F56503F9AC496B9F958929D180E9E7",1)</f>
        <v>=DISPIMG("ID_C2F56503F9AC496B9F958929D180E9E7",1)</v>
      </c>
    </row>
    <row r="38" customHeight="1" spans="1:6">
      <c r="A38" s="5">
        <v>36</v>
      </c>
      <c r="B38" s="8" t="s">
        <v>101</v>
      </c>
      <c r="C38" s="8" t="s">
        <v>102</v>
      </c>
      <c r="D38" s="7" t="s">
        <v>81</v>
      </c>
      <c r="E38" s="7">
        <v>17356538637</v>
      </c>
      <c r="F38" s="8" t="str">
        <f>_xlfn.DISPIMG("ID_B287D7FAB70A4BF89A5E4D5C36A94BA3",1)</f>
        <v>=DISPIMG("ID_B287D7FAB70A4BF89A5E4D5C36A94BA3",1)</v>
      </c>
    </row>
    <row r="39" customHeight="1" spans="1:6">
      <c r="A39" s="5">
        <v>37</v>
      </c>
      <c r="B39" s="8" t="s">
        <v>103</v>
      </c>
      <c r="C39" s="8" t="s">
        <v>104</v>
      </c>
      <c r="D39" s="7" t="s">
        <v>105</v>
      </c>
      <c r="E39" s="8">
        <v>15861407786</v>
      </c>
      <c r="F39" s="8" t="str">
        <f>_xlfn.DISPIMG("ID_86AC816A23C349D7924DFA871390FE43",1)</f>
        <v>=DISPIMG("ID_86AC816A23C349D7924DFA871390FE43",1)</v>
      </c>
    </row>
    <row r="40" customHeight="1" spans="1:6">
      <c r="A40" s="5">
        <v>38</v>
      </c>
      <c r="B40" s="15" t="s">
        <v>106</v>
      </c>
      <c r="C40" s="15" t="s">
        <v>107</v>
      </c>
      <c r="D40" s="7" t="s">
        <v>108</v>
      </c>
      <c r="E40" s="16">
        <v>18755706007</v>
      </c>
      <c r="F40" s="17" t="str">
        <f>_xlfn.DISPIMG("ID_8F5858A055DA4EB69B37C97FADAED52F",1)</f>
        <v>=DISPIMG("ID_8F5858A055DA4EB69B37C97FADAED52F",1)</v>
      </c>
    </row>
    <row r="41" customHeight="1" spans="1:6">
      <c r="A41" s="5">
        <v>39</v>
      </c>
      <c r="B41" s="15" t="s">
        <v>109</v>
      </c>
      <c r="C41" s="18" t="s">
        <v>110</v>
      </c>
      <c r="D41" s="7" t="s">
        <v>111</v>
      </c>
      <c r="E41" s="19">
        <v>13588045211</v>
      </c>
      <c r="F41" s="9" t="str">
        <f>_xlfn.DISPIMG("ID_3F4B9EE5D5874814A08A55F65A2730D5",1)</f>
        <v>=DISPIMG("ID_3F4B9EE5D5874814A08A55F65A2730D5",1)</v>
      </c>
    </row>
    <row r="42" ht="97" customHeight="1" spans="1:8">
      <c r="A42" s="20" t="s">
        <v>112</v>
      </c>
      <c r="B42" s="20"/>
      <c r="C42" s="20"/>
      <c r="D42" s="20"/>
      <c r="E42" s="20"/>
      <c r="F42" s="20"/>
      <c r="G42" s="21"/>
      <c r="H42" s="21"/>
    </row>
  </sheetData>
  <mergeCells count="2">
    <mergeCell ref="A1:F1"/>
    <mergeCell ref="A42:F4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沈子剑</dc:creator>
  <cp:lastModifiedBy>♛  Monster</cp:lastModifiedBy>
  <dcterms:created xsi:type="dcterms:W3CDTF">2024-05-29T02:29:00Z</dcterms:created>
  <dcterms:modified xsi:type="dcterms:W3CDTF">2024-06-03T06:55:06Z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48BDC6065D084E2E85D15BD455661FDF_11</vt:lpwstr>
  </property>
  <property fmtid="{D5CDD505-2E9C-101B-9397-08002B2CF9AE}" pid="3" name="KSOProductBuildVer">
    <vt:lpwstr>2052-12.1.0.16929</vt:lpwstr>
  </property>
</Properties>
</file>